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92B93EB-C3A3-4CBC-B39F-93C7E9BEC82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T30" i="1"/>
  <c r="BF31" i="1"/>
  <c r="BT31" i="1"/>
  <c r="BF32" i="1"/>
  <c r="BT32" i="1"/>
  <c r="BF33" i="1"/>
  <c r="BT33" i="1"/>
  <c r="BF34" i="1"/>
  <c r="BT34" i="1"/>
  <c r="BF35" i="1"/>
  <c r="BT35" i="1"/>
  <c r="BF36" i="1"/>
  <c r="BT36" i="1"/>
  <c r="BF37" i="1"/>
  <c r="BT37" i="1"/>
  <c r="BF38" i="1"/>
  <c r="BT38" i="1"/>
  <c r="BT39" i="1"/>
  <c r="BF40" i="1"/>
  <c r="BT40" i="1"/>
  <c r="BF41" i="1"/>
  <c r="BT41" i="1"/>
  <c r="BF42" i="1"/>
  <c r="BT42" i="1"/>
  <c r="BF43" i="1"/>
  <c r="BT43" i="1"/>
  <c r="BF44" i="1"/>
  <c r="BT44" i="1"/>
  <c r="BF45" i="1"/>
  <c r="BT45" i="1"/>
  <c r="BF46" i="1"/>
  <c r="BT46" i="1"/>
  <c r="BF47" i="1"/>
  <c r="BT47" i="1"/>
  <c r="BF48" i="1"/>
  <c r="BT48" i="1"/>
  <c r="BF49" i="1"/>
  <c r="BT49" i="1"/>
  <c r="BF50" i="1"/>
  <c r="BT50" i="1"/>
  <c r="BT51" i="1"/>
  <c r="BF52" i="1"/>
  <c r="BT52" i="1"/>
  <c r="BF53" i="1"/>
  <c r="BT53" i="1"/>
  <c r="BF54" i="1"/>
  <c r="BT54" i="1"/>
  <c r="BF55" i="1"/>
  <c r="BT55" i="1"/>
  <c r="BT56" i="1"/>
  <c r="BF57" i="1"/>
  <c r="BT57" i="1"/>
  <c r="BF58" i="1"/>
  <c r="BT58" i="1"/>
  <c r="BT59" i="1"/>
  <c r="BF60" i="1"/>
  <c r="BT60" i="1"/>
  <c r="BT61" i="1"/>
  <c r="BF62" i="1"/>
  <c r="BT62" i="1"/>
  <c r="BT63" i="1"/>
  <c r="BF64" i="1"/>
  <c r="BT64" i="1"/>
  <c r="BF65" i="1"/>
  <c r="BT65" i="1"/>
  <c r="BF66" i="1"/>
  <c r="BT66" i="1"/>
  <c r="BF67" i="1"/>
  <c r="BT67" i="1"/>
  <c r="BF68" i="1"/>
  <c r="BT68" i="1"/>
  <c r="BF69" i="1"/>
  <c r="BT69" i="1"/>
  <c r="BT70" i="1"/>
  <c r="BF71" i="1"/>
  <c r="BT71" i="1"/>
  <c r="BF72" i="1"/>
  <c r="BT72"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F100" i="1"/>
  <c r="BT100" i="1"/>
  <c r="BT101" i="1"/>
  <c r="BF102" i="1"/>
  <c r="BT102" i="1"/>
  <c r="BF103" i="1"/>
  <c r="BT103" i="1"/>
  <c r="BF104" i="1"/>
  <c r="BT104" i="1"/>
  <c r="BF105" i="1"/>
  <c r="BT105" i="1"/>
  <c r="BT106" i="1"/>
  <c r="BF107" i="1"/>
  <c r="BT107" i="1"/>
  <c r="BF108" i="1"/>
  <c r="BT108" i="1"/>
  <c r="BF109" i="1"/>
  <c r="BT109" i="1"/>
  <c r="BF110" i="1"/>
  <c r="BT110" i="1"/>
  <c r="BT111" i="1"/>
  <c r="BF112" i="1"/>
  <c r="BT112" i="1"/>
  <c r="BT113" i="1"/>
  <c r="BT114" i="1"/>
  <c r="BF115" i="1"/>
  <c r="BT115" i="1"/>
  <c r="BT116" i="1"/>
  <c r="BT117" i="1"/>
  <c r="BT118" i="1"/>
  <c r="BF119" i="1"/>
  <c r="BT119" i="1"/>
  <c r="BF120" i="1"/>
  <c r="BT120" i="1"/>
  <c r="BF121" i="1"/>
  <c r="BT121" i="1"/>
  <c r="BF122" i="1"/>
  <c r="BT122" i="1"/>
  <c r="BF123" i="1"/>
  <c r="BT123" i="1"/>
  <c r="BF124" i="1"/>
  <c r="BT124" i="1"/>
  <c r="BF125" i="1"/>
  <c r="BT125" i="1"/>
  <c r="BT126" i="1"/>
  <c r="BT127" i="1"/>
  <c r="BT128" i="1"/>
  <c r="BF129" i="1"/>
  <c r="BT129" i="1"/>
  <c r="BF130" i="1"/>
  <c r="BT130" i="1"/>
  <c r="BF131" i="1"/>
  <c r="BT131" i="1"/>
  <c r="BF132" i="1"/>
  <c r="BT132" i="1"/>
  <c r="BT133" i="1"/>
  <c r="BF134" i="1"/>
  <c r="BT134" i="1"/>
  <c r="BF135" i="1"/>
  <c r="BT135" i="1"/>
  <c r="BT136" i="1"/>
  <c r="BT137" i="1"/>
  <c r="BT138" i="1"/>
  <c r="BF139" i="1"/>
  <c r="BT139" i="1"/>
  <c r="BF140" i="1"/>
  <c r="BT140" i="1"/>
  <c r="BT141" i="1"/>
  <c r="BT142" i="1"/>
  <c r="BT143" i="1"/>
  <c r="BT144" i="1"/>
  <c r="BF145" i="1"/>
  <c r="BT145" i="1"/>
  <c r="BT146" i="1"/>
  <c r="BF147" i="1"/>
  <c r="BT147" i="1"/>
  <c r="BF148" i="1"/>
  <c r="BT148" i="1"/>
  <c r="BT149" i="1"/>
  <c r="BF150" i="1"/>
  <c r="BT150" i="1"/>
  <c r="BF151" i="1"/>
  <c r="BT151" i="1"/>
  <c r="BF152" i="1"/>
  <c r="BT152" i="1"/>
  <c r="BF153" i="1"/>
  <c r="BT153" i="1"/>
  <c r="BF154" i="1"/>
  <c r="BT154" i="1"/>
  <c r="BF155" i="1"/>
  <c r="BT155" i="1"/>
  <c r="BF156" i="1"/>
  <c r="BT156" i="1"/>
  <c r="BF157" i="1"/>
  <c r="BT157" i="1"/>
  <c r="BF158" i="1"/>
  <c r="BT158" i="1"/>
  <c r="BT159" i="1"/>
  <c r="BT160" i="1"/>
  <c r="BT161" i="1"/>
  <c r="BT162" i="1"/>
  <c r="BF163" i="1"/>
  <c r="BT163" i="1"/>
  <c r="BF164" i="1"/>
  <c r="BT164" i="1"/>
  <c r="BF165" i="1"/>
  <c r="BT165" i="1"/>
  <c r="BF166" i="1"/>
  <c r="BT166" i="1"/>
  <c r="BF167" i="1"/>
  <c r="BT167" i="1"/>
  <c r="BF168" i="1"/>
  <c r="BT168" i="1"/>
  <c r="BF169" i="1"/>
  <c r="BT169" i="1"/>
  <c r="BF170" i="1"/>
  <c r="BT170" i="1"/>
  <c r="BF171" i="1"/>
  <c r="BT171" i="1"/>
  <c r="BF172" i="1"/>
  <c r="BT172" i="1"/>
  <c r="BT173" i="1"/>
  <c r="BF174" i="1"/>
  <c r="BT174" i="1"/>
  <c r="BF175" i="1"/>
  <c r="BT175" i="1"/>
  <c r="BT176" i="1"/>
</calcChain>
</file>

<file path=xl/sharedStrings.xml><?xml version="1.0" encoding="utf-8"?>
<sst xmlns="http://schemas.openxmlformats.org/spreadsheetml/2006/main" count="10481" uniqueCount="3426">
  <si>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</si>
  <si>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</si>
  <si>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</si>
  <si>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</si>
  <si>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</si>
  <si>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</si>
  <si>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</si>
  <si>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</si>
  <si>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</si>
  <si>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</si>
  <si>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</si>
  <si>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</si>
  <si>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</si>
  <si>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</si>
  <si>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</si>
  <si>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</si>
  <si>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</si>
  <si>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</si>
  <si>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</si>
  <si>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</si>
  <si>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</si>
  <si>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</si>
  <si>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</si>
  <si>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</si>
  <si>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</si>
  <si>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</si>
  <si>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</si>
  <si>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</si>
  <si>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</si>
  <si>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</si>
  <si>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</si>
  <si>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</si>
  <si>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</si>
  <si>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</si>
  <si>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</si>
  <si>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</si>
  <si>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</si>
  <si>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</si>
  <si>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</si>
  <si>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</si>
  <si>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</si>
  <si>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</si>
  <si>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</si>
  <si>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</si>
  <si>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</si>
  <si>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</si>
  <si>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</si>
  <si>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</si>
  <si>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</si>
  <si>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</si>
  <si>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</si>
  <si>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</si>
  <si>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</si>
  <si>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</si>
  <si>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</si>
  <si>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</si>
  <si>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</si>
  <si>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</si>
  <si>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</si>
  <si>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</si>
  <si>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</si>
  <si>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</si>
  <si>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</si>
  <si>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</si>
  <si>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</si>
  <si>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</si>
  <si>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</si>
  <si>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</si>
  <si>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</si>
  <si>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</si>
  <si>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</si>
  <si>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</si>
  <si>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</si>
  <si>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Tigan, E; Lungu, M; Brînzan, O; Blaga, RL; Milin, IA; Gavrilas, S</t>
  </si>
  <si>
    <t/>
  </si>
  <si>
    <t>Tigan, Eugenia; Lungu, Monica; Brinzan, Oana; Blaga, Radu Lucian; Milin, Ioana Anda; Gavrilas, Simona</t>
  </si>
  <si>
    <t>Responsibility as an Ethics and Sustainability Element during the Pandemic</t>
  </si>
  <si>
    <t>BEHAVIORAL SCIENCES</t>
  </si>
  <si>
    <t>English</t>
  </si>
  <si>
    <t>Article</t>
  </si>
  <si>
    <t>change; COVID-19; crisis; deonthology; liability</t>
  </si>
  <si>
    <t>CORPORATE SOCIAL-RESPONSIBILITY; EDUCATION; VALUES</t>
  </si>
  <si>
    <t>This article addresses two perspectives of responsibility: as an element of taking action and as ethics towards one's fellow citizens and the environment. These aspects have been used since the beginning of the pandemic. In this context, we wanted to determine the mechanism that triggers increased responsibility. We have considered two possible initial processes: one external and one learned from the family in early childhood or trained/learned during studies. Based on that, three concerns were brought to our attention. First, we targeted the impact of the pandemic on respondents' degree of responsibility for their livelihoods. Second, we wanted to determine to what extent the new situation increased the interviewee's involvement only in some activities. The third statement called into question the causal relation between the influence of extrinsic elements on a highly educated person's degree of responsibility. The focus group was the active population of the industrial sector in the North-West border area of Romania. The data obtained are the result of the sociological survey implementation. The people in the region were subject to several new limiting external factors. The results show that the unique challenges up to that point made them more accountable for their actions in a situation that affected them directly (pandemic). It also can be underlined that lifelong education is important in forming healthy principles of responsibility.</t>
  </si>
  <si>
    <t>[Tigan, Eugenia; Lungu, Monica; Brinzan, Oana; Gavrilas, Simona] Aurel Vlaicu Univ Arad, Fac Food Engn Tourism &amp; Environm Protect, 2-4 Elena Dragoi Str, Arad 310330, Romania; [Blaga, Radu Lucian] Aurel Vlaicu Univ Arad, Fac Econ, 77 Revolutiei Bdl, Arad 310032, Romania; [Milin, Ioana Anda] Univ Life Sci King Mihai I Timisoara, Fac Management &amp; Rural Tourism, Timisoara 300645, Romania</t>
  </si>
  <si>
    <t>Aurel Vlaicu University of Arad; Aurel Vlaicu University of Arad</t>
  </si>
  <si>
    <t>Gavrilas, S (corresponding author), Aurel Vlaicu Univ Arad, Fac Food Engn Tourism &amp; Environm Protect, 2-4 Elena Dragoi Str, Arad 310330, Romania.;Blaga, RL (corresponding author), Aurel Vlaicu Univ Arad, Fac Econ, 77 Revolutiei Bdl, Arad 310032, Romania.;Milin, IA (corresponding author), Univ Life Sci King Mihai I Timisoara, Fac Management &amp; Rural Tourism, Timisoara 300645, Romania.</t>
  </si>
  <si>
    <t>eugenia.tigan@uav.ro; monica.lungu@uav.ro; oana.brinzan@uav.ro; radu.blaga@uav.ro; andamilin@usab-tm.ro; simona.gavrilas@uav.ro</t>
  </si>
  <si>
    <t>Brinzan, Oana M./B-8210-2017; Eugenia, Tigan/AAO-7355-2021; Gavrilas, Simona/P-4408-2014</t>
  </si>
  <si>
    <t>Brinzan, Oana M./0000-0003-0014-447X; Eugenia, Tigan/0000-0002-6003-2616; Gavrilas, Simona/0000-0002-9051-4130</t>
  </si>
  <si>
    <t>Project 6PFE of the University of Life Sciences King Mihai I from Timisoara - Ministry of Research, Innovation and Digitalization</t>
  </si>
  <si>
    <t>The APC was funded by Project 6PFE of the University of Life Sciences King Mihai I from Timisoara, financed by the Ministry of Research, Innovation and Digitalization.</t>
  </si>
  <si>
    <t>MDPI</t>
  </si>
  <si>
    <t>BASEL</t>
  </si>
  <si>
    <t>ST ALBAN-ANLAGE 66, CH-4052 BASEL, SWITZERLAND</t>
  </si>
  <si>
    <t>2076-328X</t>
  </si>
  <si>
    <t>BEHAV SCI-BASEL</t>
  </si>
  <si>
    <t>Behav. Sci.</t>
  </si>
  <si>
    <t>JUL</t>
  </si>
  <si>
    <t>10.3390/bs13070615</t>
  </si>
  <si>
    <t>Psychology, Multidisciplinary</t>
  </si>
  <si>
    <t>Social Science Citation Index (SSCI)</t>
  </si>
  <si>
    <t>Psychology</t>
  </si>
  <si>
    <t>N6FK9</t>
  </si>
  <si>
    <t>2023-10-25</t>
  </si>
  <si>
    <t>WOS:001037945800001</t>
  </si>
  <si>
    <t>Norocel, OC; Pettersson, K</t>
  </si>
  <si>
    <t>Norocel, Ov Cristian; Pettersson, Katarina</t>
  </si>
  <si>
    <t>Anti-gender politics in Finland and Romania</t>
  </si>
  <si>
    <t>EUROPEAN JOURNAL OF POLITICS AND GENDER</t>
  </si>
  <si>
    <t>Article; Early Access</t>
  </si>
  <si>
    <t>anti-gender politics; equal marriage rights; Finland; lesbian; gay; bisexual; transgender and other non-binary categories (hereinafter LGBT+) policy; retrogressive mobilisation; Romania</t>
  </si>
  <si>
    <t>This study examines the articulation of anti-gender politics in the parliamentary debates centred on two citizens'initiatives in Finland and Romania. Although different in their endeavours (in Finland, supporting equal marriage rights; in Romania, attempting to legislate pre-emptively against them), these citizens' initiatives resulted in significant defeats for the wider anti-gender campaigns in these countries. Examining closely the parliamentary debates ensuing these proposals, we evidence how anti-gender politics developed in ways specific to each examined polity and served as a key vehicle for different manners of retrogressive mobilisation, which bypassed left-right ideological cleavages and party loyalty. We scrutinise critically the discursive scenarios that coalesce in anti-gender politics in the two countries, and we map out both the commonalities and differences between the antithetic narrative scenarios, which hinge on the position of the child within a heteronormative nuclear family and the depiction of marriage equality as a harbinger of an impending societal collapse.</t>
  </si>
  <si>
    <t>[Norocel, Ov Cristian] Lund Univ, Lund, Sweden; [Pettersson, Katarina] Univ Helsinki, Helsinki, Finland</t>
  </si>
  <si>
    <t>Lund University; University of Helsinki</t>
  </si>
  <si>
    <t>Norocel, OC (corresponding author), Lund Univ, Lund, Sweden.</t>
  </si>
  <si>
    <t>ov_cristian.norocel@genus.lu.se; katarina.pettersson@helsinki.fi</t>
  </si>
  <si>
    <t>Norocel, Ov Cristian/C-3112-2011</t>
  </si>
  <si>
    <t>Norocel, Ov Cristian/0000-0002-7349-4000</t>
  </si>
  <si>
    <t>Swedish Research Council (Vetenskapsradet[VR] ) [2020-04164]; Swedish Research Council [2020-04164] Funding Source: Swedish Research Council</t>
  </si>
  <si>
    <t>Swedish Research Council (Vetenskapsradet[VR] )(Swedish Research Council); Swedish Research Council(Swedish Research Council)</t>
  </si>
  <si>
    <t>This work was supported by the Swedish Research Council (Vetenskapsradet [VR] ) under Grant 2020-04164 (Norocel) .</t>
  </si>
  <si>
    <t>BRISTOL UNIV PRESS &amp; POLICY PRESS</t>
  </si>
  <si>
    <t>BRISTOL</t>
  </si>
  <si>
    <t>1-9 OLD PARK HILL, UNIV BRISTOL, BRISTOL, BS2 8BB, ENGLAND</t>
  </si>
  <si>
    <t>2515-1088</t>
  </si>
  <si>
    <t>2515-1096</t>
  </si>
  <si>
    <t>EUR J POLIT GENDER</t>
  </si>
  <si>
    <t>Eur. J. Polit. Gender</t>
  </si>
  <si>
    <t>2023 JUN 1</t>
  </si>
  <si>
    <t>10.1332/251510821X16832281009645</t>
  </si>
  <si>
    <t>JUN 2023</t>
  </si>
  <si>
    <t>Political Science; Women's Studies</t>
  </si>
  <si>
    <t>Emerging Sources Citation Index (ESCI)</t>
  </si>
  <si>
    <t>Government &amp; Law; Women's Studies</t>
  </si>
  <si>
    <t>J3CP6</t>
  </si>
  <si>
    <t>hybrid, Green Published</t>
  </si>
  <si>
    <t>WOS:001008425300001</t>
  </si>
  <si>
    <t>Slavkova, M</t>
  </si>
  <si>
    <t>Slavkova, Magdalena</t>
  </si>
  <si>
    <t>Women's evangelical activities and church growth in Romani communities</t>
  </si>
  <si>
    <t>ROMANI STUDIES</t>
  </si>
  <si>
    <t>Roma; women; interwar Bulgaria; religious mobilization; memories; archives; evangelical Methodists; Baptists; Pentecostals</t>
  </si>
  <si>
    <t>Stories about church growth in Romani communities proliferate across Europe but the question of how women contributed to religious mobilization in the interwar period requires further study. The Roma in Bulgaria became an important target group for foreign and local missionaries from various denominations, including, among others, evangelical Methodists, Baptists, and Pentecostals. Their aim was first to correct the laxity of Romani morals, and then to support them to win a religious place of their own in society. Women, in particular, were encouraged to work among children and the female part of their communities and to be collaborative with the male evangelists in advancing common activities. A specific field of action for female believers was women's associations which were purposely created among both the Bulgarians and the Roma. This article is configured as an ethnographic discussion on the role of women acting as agents of religious change. Thus, I refer in detail to the cases of Boyana (Puncheva), Anka Minkova, and Keva Stefanova, whose activities were mainly related to the Romani church in the village of Golintsi in northwestern Bulgaria. Using a combined ethnological approach, I employ information from different sources: open-ended interviews, hard-to-reach archival sources, and periodicals issued in Bulgaria and abroad.</t>
  </si>
  <si>
    <t>[Slavkova, Magdalena] Bulgarian Acad Sci, Inst Ethnol &amp; Folklore Studies, Ethnog Museum, 6a Moskovska St, Sofia 1000, Bulgaria</t>
  </si>
  <si>
    <t>Bulgarian Academy of Sciences</t>
  </si>
  <si>
    <t>Slavkova, M (corresponding author), Bulgarian Acad Sci, Inst Ethnol &amp; Folklore Studies, Ethnog Museum, 6a Moskovska St, Sofia 1000, Bulgaria.</t>
  </si>
  <si>
    <t>magdalenaslavkova@yahoo.com</t>
  </si>
  <si>
    <t>research project Contemporary Bulgarian Identity - National and European Dimensions, the Bulgarian National Science Fund of the Ministry of Education and Science [??-06-H50/6]</t>
  </si>
  <si>
    <t>research project Contemporary Bulgarian Identity - National and European Dimensions, the Bulgarian National Science Fund of the Ministry of Education and Science</t>
  </si>
  <si>
    <t>My thanks to Theodor Angelov and Bedros Altunian, who shared with me their memories about the past and opened their personal archives for me to look for information. Thanks also to Lydia and Ezekiya, who shared their family stories with me, and Lyuben Traykov - who passed away in 2020 - from the Romani Baptist Church in Golintsi (today Mladenovo neighbourhood in the city of Lom) for showing me what was left of the church's archive. The work on this article was funded by the research project Contemporary Bulgarian Identity - National and European Dimensions, the Bulgarian National Science Fund of the Ministry of Education and Science (contract agreement No. ??-06-H50/6 from November 30, 2020) .</t>
  </si>
  <si>
    <t>LIVERPOOL UNIV PRESS</t>
  </si>
  <si>
    <t>LIVERPOOL</t>
  </si>
  <si>
    <t>4 CAMBRIDGE ST, LIVERPOOL L69 7ZU, ENGLAND</t>
  </si>
  <si>
    <t>1528-0748</t>
  </si>
  <si>
    <t>1757-2274</t>
  </si>
  <si>
    <t>ROMANI STUD</t>
  </si>
  <si>
    <t>Romani Stud.</t>
  </si>
  <si>
    <t>JUN</t>
  </si>
  <si>
    <t>10.3828/rost.2023.5</t>
  </si>
  <si>
    <t>Anthropology; Humanities, Multidisciplinary</t>
  </si>
  <si>
    <t>Social Science Citation Index (SSCI); Arts &amp; Humanities Citation Index (A&amp;HCI)</t>
  </si>
  <si>
    <t>Anthropology; Arts &amp; Humanities - Other Topics</t>
  </si>
  <si>
    <t>L3CB0</t>
  </si>
  <si>
    <t>hybrid</t>
  </si>
  <si>
    <t>WOS:001022060200001</t>
  </si>
  <si>
    <t>Toadere, DL</t>
  </si>
  <si>
    <t>Toadere, Dalma-lidia</t>
  </si>
  <si>
    <t>THE MAGIC OF OPERA. APPROACHES AND STRATEGIES FOR FAMILIARIZING CHILDREN WITH THE OPERATIC GENRE</t>
  </si>
  <si>
    <t>STUDIA UNIVERSITATIS BABES-BOLYAI MUSICA</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</si>
  <si>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</si>
  <si>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</si>
  <si>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</si>
  <si>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</si>
  <si>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</si>
  <si>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</si>
  <si>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</si>
  <si>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UNIV BABES-BOLYAI</t>
  </si>
  <si>
    <t>CLUJ-NAPOCA</t>
  </si>
  <si>
    <t>MIHAIL KOGALNICEANU NR. 1, CLUJ-NAPOCA RO-3400, ROMANIA</t>
  </si>
  <si>
    <t>1844-4369</t>
  </si>
  <si>
    <t>2065-9628</t>
  </si>
  <si>
    <t>STUD U BABES-BOL MUS</t>
  </si>
  <si>
    <t>Stud. Univ. Babes-Bolyai Mus.</t>
  </si>
  <si>
    <t>SI</t>
  </si>
  <si>
    <t>10.24193/subbmusica.2023.spiss1.11</t>
  </si>
  <si>
    <t>Music</t>
  </si>
  <si>
    <t>P2AX7</t>
  </si>
  <si>
    <t>WOS:001048730700010</t>
  </si>
  <si>
    <t>Catalano, H; Albulescu, I; Stan, C; Mestic, G; Ani-Rus, A</t>
  </si>
  <si>
    <t>Catalano, Horatiu; Albulescu, Ion; Stan, Cristian; Mestic, Gabriela; Ani-Rus, Anca</t>
  </si>
  <si>
    <t>Child-Centered Approach through Slow Education Principles: A View to Child Personality Development in Early Childhood</t>
  </si>
  <si>
    <t>SUSTAINABILITY</t>
  </si>
  <si>
    <t>early education; child-centered; slow pedagogy; constructivist orientation</t>
  </si>
  <si>
    <t>PERSPECTIVES</t>
  </si>
  <si>
    <t>We are preoccupied with early childhood education policies at the international level in general, but in particular with early childhood education in Romania. Therefore, the research direction of our study focuses on how early education teachers can integrate the principles of slow education into the development of child-centered competence. The formation and development of the child's early ontogeny personality occur at the natural pace of development and learning rather than in an accelerated manner. While preparing for the research, we reviewed relevant articles circumscribed to the same topic: slow, child-centered education, deep learning, constructivism, and the enthusiasm of children and teachers. Most of them conclude that the use of child-centered competence in early childhood significantly contributes to slow education principles and characteristics. At the same time, the research aims to provide quantitatively and qualitatively validated arguments for verifying the incidence of child-centered competence from the perspective of sustainable education, in connection with the constructivist orientation of the teachers. Our research included a group of 376 teachers selected from early childhood education institutions in the North-West of Romania, all of them with initial preparation in the field. Using the focus group method, we identified differences in the perception of the two paradigms (child-centeredness and slow pedagogy), the link between these two, and the connection with the constructivist orientation. At the same time, we intended to identify the degree of continuous professional development training according to these paradigms that are not studied and practiced together in early education in Romania, because only the child-centeredness principle is mentioned in the initial teacher training. Therefore, in-service training activities were conducted and they were focused on facilitating and raising awareness of the value of using child-centered competence and the principles of slow education among training participants. At the end of the program, through the quantitative method-the survey-we concluded that the activities included in the training program led to a significant increase in the teachers' capacity to appreciate the natural pace of development and learning of children to such an extent that the participants themselves adopted the promotion of sustainable slow education in a dynamic society. The methods used helped us deduce that all teachers with a constructivist orientation improved their child-centered competence, and teachers who gave children the freedom to choose activities from the proposed educational offers, according to their needs, interests, and potential, identified the development of the ability to consider children's natural pace of development and learning as a result of the training. In conclusion, our research complements the literature, proposing a new and useful perspective to approach early childhood education practices by respecting the child's natural pace of development and learning, which provides a suitable context for promoting international sustainable educational policies. We encourage teachers around the world to reflect on an important issue in the holistic development of the child-if faster means better-in the race to performance.</t>
  </si>
  <si>
    <t>[Catalano, Horatiu; Albulescu, Ion; Stan, Cristian; Mestic, Gabriela; Ani-Rus, Anca] Babes Bolyai Univ, Fac Psychol &amp; Educ Sci, Cluj Napoca 400029, Romania</t>
  </si>
  <si>
    <t>Catalano, H (corresponding author), Babes Bolyai Univ, Fac Psychol &amp; Educ Sci, Cluj Napoca 400029, Romania.</t>
  </si>
  <si>
    <t>horatiu.catalano@ubbcluj.ro; ion.albulescu@ubbcluj.ro; cristian.stan@ubbcluj.ro; gabriela.mestic@ubbcluj.ro; anca.rus@ubbcluj.ro</t>
  </si>
  <si>
    <t>Albulescu, Ion/I-3625-2016; Catalano, Horatiu/P-1803-2015</t>
  </si>
  <si>
    <t>Albulescu, Ion/0000-0001-7284-805X; Catalano, Horatiu/0000-0003-0573-3038</t>
  </si>
  <si>
    <t>Faculty of Psychology and Educational Sciences, Babes-Bolyai University; research fund of the Doctoral School of Education, Reflection, and Development</t>
  </si>
  <si>
    <t>The financing is from the internal funds of the Faculty of Psychology and Educational Sciences, Babes-Bolyai University, from the research fund of the Doctoral School of Education, Reflection, and Development.</t>
  </si>
  <si>
    <t>2071-1050</t>
  </si>
  <si>
    <t>SUSTAINABILITY-BASEL</t>
  </si>
  <si>
    <t>Sustainability</t>
  </si>
  <si>
    <t>MAY 25</t>
  </si>
  <si>
    <t>10.3390/su15118611</t>
  </si>
  <si>
    <t>Green &amp; Sustainable Science &amp; Technology; Environmental Sciences; Environmental Studies</t>
  </si>
  <si>
    <t>Science Citation Index Expanded (SCI-EXPANDED); Social Science Citation Index (SSCI)</t>
  </si>
  <si>
    <t>Science &amp; Technology - Other Topics; Environmental Sciences &amp; Ecology</t>
  </si>
  <si>
    <t>I7YI8</t>
  </si>
  <si>
    <t>gold</t>
  </si>
  <si>
    <t>WOS:001004902400001</t>
  </si>
  <si>
    <t>Adorjáni, J; Antal, I; Tonk, G</t>
  </si>
  <si>
    <t>Adorjani, Julia; Antal, Imola; Tonk, Gabriella</t>
  </si>
  <si>
    <t>Preparation of Two Participatory Social Housing Interventions in a Marginalised Roma Community in Romania</t>
  </si>
  <si>
    <t>SOCIAL SCIENCES-BASEL</t>
  </si>
  <si>
    <t>(post) COVID-19 pandemic; social housing criteria; desegregation; Roma participation</t>
  </si>
  <si>
    <t>HEALTH</t>
  </si>
  <si>
    <t>The first desegregation efforts in the marginalised and segregated communities in the Pata-Rat area were carried out within the frames of two social housing projects (between 2014-2017 and 2020-2023). Although a housing first methodology would have been more adequate in the context of a marginalised community, given the shortcomings of the Romanian social assistance system, implementation was impossible. In this context, it was necessary to develop a system to access social housing but also to create a reasonably 'fair process' at the community level. Thus, in both interventions, the starting point for developing the social housing criteria was to survey the community in order to explore the community members' preferences regarding the criteria to be considered in the selection of the beneficiary families for the social houses. The surveys covered all the inhabitants of the Pata-Rat area, that is 219 households in the first survey and 282 households in the second. The survey results served as the basis for the development of the criteria for accessing social housing. In this article, we present and discuss the results of the community surveys from 2016 and from 2020, the year of the pandemic outbreak. Differences were found in the prioritisation of criteria, with an increasing preference for those reflecting vulnerability/needs (e.g., number of children, years spent in the community, disability) and decreasing preference for the ones indicating family resources (e.g., employment, income, education). These differences reflect the increase in poverty and loss of resources occurring in the community during this period, due both to the COVID-19 pandemic, and to the relocation of the 35 better-off families in the first Pata-Cluj project.</t>
  </si>
  <si>
    <t>[Adorjani, Julia; Antal, Imola; Tonk, Gabriella] Babe? Bolyai Univ, Dept Sociol &amp; Social Work, Cluj Napoca 400084, Romania</t>
  </si>
  <si>
    <t>Adorjáni, J (corresponding author), Babe? Bolyai Univ, Dept Sociol &amp; Social Work, Cluj Napoca 400084, Romania.</t>
  </si>
  <si>
    <t>julia.adorjani@ubbcluj.ro</t>
  </si>
  <si>
    <t>2076-0760</t>
  </si>
  <si>
    <t>SOC SCI-BASEL</t>
  </si>
  <si>
    <t>Soc. Sci.-Basel</t>
  </si>
  <si>
    <t>APR</t>
  </si>
  <si>
    <t>10.3390/socsci12040216</t>
  </si>
  <si>
    <t>Social Sciences, Interdisciplinary</t>
  </si>
  <si>
    <t>Social Sciences - Other Topics</t>
  </si>
  <si>
    <t>E7PC1</t>
  </si>
  <si>
    <t>WOS:000977409800001</t>
  </si>
  <si>
    <t>Redes, A; Rad, D; Roman, A; Bocos, M; Chis, O; Langa, C; Roman, D; Mara, D; Mara, EL; Costin, A; Cosarba, E; Baciu, C</t>
  </si>
  <si>
    <t>Redes, Adela; Rad, Dana; Roman, Alina; Bocos, Musata; Chis, Olga; Langa, Claudiu; Roman, Daniela; Mara, Daniel; Mara, Elena-Lucia; Costin, Alina; Cosarba, Editha; Baciu, Ciprian</t>
  </si>
  <si>
    <t>The Effect of the Organizational Climate on the Integrative-Qualitative Intentional Behavior in Romanian Preschool Education-A Top-Down Perspective</t>
  </si>
  <si>
    <t>Marzano's Model of Teaching Effectiveness; integrative-qualitative intentional behavior; serial mediation analysis; top-down perspective; Romanian preschool education; sustainable educational management</t>
  </si>
  <si>
    <t>TEACHER-CHILD RELATIONSHIPS; SCHOOL CLIMATE; PROFESSIONAL-DEVELOPMENT; JOB-SATISFACTION; MANAGEMENT; CLASSROOM; PREKINDERGARTEN; COLLEGIALITY; PERCEPTIONS; REFLECTION</t>
  </si>
  <si>
    <t>The concept of educational organizational climate relates to the relational, social, psychological, affective, intellectual, cultural and moral environment that characterizes educational/teaching and managerial activity at the level of a school organization. This study is based on the theory of planned behavior framework in measuring preschool teachers' intentional integrative-qualitative behaviors and Marzano's Model of Teaching Effectiveness. The Marzano Model outlines educational strategies and gives teachers and administrators tools to help teachers become more effective. A sample of 200 valid responses was gathered in an online investigation that targeted preschool educators from Romania. Marzano's Model of Teaching Effectiveness is an evaluation tool used to measure the success of highly effective teachers, which is further utilized in this study to measure preschool teachers' effectiveness in relation to intentional integrative-qualitative behaviors. The integrative-qualitative intentional behaviors are measured with the IQIB scale. This research assumes collegiality and professionalism as independent variables and interrogates preschool teachers' behavioral intention toward adopting integrative-qualitative behaviors through the sequential mediators of Planning and Preparing, Reflecting on Teaching and Classroom Strategies and Behaviors from a top-down perspective. The results revealed a significant indirect effect of Collegiality and Professionalism on preschool teachers' behavioral intention toward adopting intentional integrative-qualitative behaviors through the sequential mediators Planning and Preparing, Reflecting on Teaching and Classroom Strategies and Behaviors, confirming our hypothesis. Discussion and implications are offered from a top-down sustainable educational management perspective.</t>
  </si>
  <si>
    <t>[Redes, Adela; Bocos, Musata; Chis, Olga; Baciu, Ciprian] Babes Bolyai Univ Cluj Napoca, Fac Psychol &amp; Educ Sci, Cluj Napoca 400029, Romania; [Rad, Dana; Roman, Alina; Costin, Alina; Cosarba, Editha] Aurel Vlaicu Univ Arad, Fac Educ Sci Psychol &amp; Social Work, Ctr Res Dev &amp; Innovat Psychol, Arad 310032, Romania; [Langa, Claudiu] Univ Pitesti, Fac Educ Social Sci &amp; Psychol, Dept Educ Sci, Pitesti 110040, Romania; [Roman, Daniela] Univ Oradea, Fac Sociohumanist Sci, Dept Psychol, Oradea 410087, Romania; [Mara, Daniel; Mara, Elena-Lucia] Lucian Blaga Univ Sibiu, Fac Social Sci &amp; Humanities, Sibiu 550024, Romania</t>
  </si>
  <si>
    <t>Babes Bolyai University from Cluj; Aurel Vlaicu University of Arad; University of Pitesti; University of Oradea; Lucian Blaga University of Sibiu</t>
  </si>
  <si>
    <t>Rad, D; Roman, A (corresponding author), Aurel Vlaicu Univ Arad, Fac Educ Sci Psychol &amp; Social Work, Ctr Res Dev &amp; Innovat Psychol, Arad 310032, Romania.</t>
  </si>
  <si>
    <t>adela_redes@yahoo.com; dana@xhouse.ro; romanalinafelicia@yahoo.com; musata.bocos@ubbcluj.ro; olga.chis@ubbcluj.ro; claudiu.langa@upit.ro; daniela13_roman@yahoo.com; daniel.mara@ulbsibiu.ro; lucia.mara@ulbsibiu.ro; costintalina@gmail.com; ecosarba@yahoo.com; ciprian.baciu@ubbcluj.ro</t>
  </si>
  <si>
    <t>Rad, Dana/A-9272-2010; Costin, Alina/IAN-6196-2023; Langa, Claudiu/C-5737-2015</t>
  </si>
  <si>
    <t>Rad, Dana/0000-0001-6754-3585; Mara, Daniel/0000-0002-1211-1504; Redes, Diana Adela/0000-0001-7365-8549; Langa, Claudiu/0000-0003-0601-3227</t>
  </si>
  <si>
    <t>10.3390/bs13040342</t>
  </si>
  <si>
    <t>E8ZZ1</t>
  </si>
  <si>
    <t>gold, Green Published</t>
  </si>
  <si>
    <t>WOS:000978371100001</t>
  </si>
  <si>
    <t>Marici, M; Runcan, R; Iosim, I; Haisan, A</t>
  </si>
  <si>
    <t>Marici, Marius; Runcan, Remus; Iosim, Iasmina; Haisan, Alexandra</t>
  </si>
  <si>
    <t>The effect of attire attractiveness on students' perception of their teachers</t>
  </si>
  <si>
    <t>FRONTIERS IN PSYCHOLOGY</t>
  </si>
  <si>
    <t>attire attractiveness; teachers; clothing; children; personality traits</t>
  </si>
  <si>
    <t>PHYSICAL ATTRACTIVENESS; DRESS; JUDGMENTS; ANOMALIES; PEOPLE; GENDER; BEAUTY</t>
  </si>
  <si>
    <t>IntroductionGenerally, people do judge a book by its cover. The purpose of this research is to investigate the effect of teachers' attire on students' perception of 34 psychological dimensions. MethodsThe research is an experiment, with self-reported data, in groups, based on a questionnaire. The participants were 173 students (M-age = 12.16, SD = 1.74) from Suceava, Romania. Two groups of students were asked to listen to a sample lesson of a therapeutic story, narrated by a teacher. One group was given a picture of the attractive teacher and the other group a picture of the unattractive teacher, and were told that the teacher who is narrating is the teacher in the picture. After listening to the same story, the respondents had to answer a questionnaire about teachers' personality and characteristics. ResultsThe results indicated that when the teacher is perceived as being more attractive, the students have a greater openness for school activities, the evaluation of the teacher's personality is more positive, the evaluation of the teaching effort is more positive, students expect a higher grade, and the perceived age of the teacher is lower. DiscussionThe article underlines the role of clothing in molding student's perception and raises questions about dress codes in schools. Implications for school context are discussed.</t>
  </si>
  <si>
    <t>[Marici, Marius; Haisan, Alexandra] Stefan cel Mare Univ Suceava, Dept Educ Sci, Suceava, Romania; [Runcan, Remus] Aurel Vlaicu Univ Arad, Dept Pedag, Psychol &amp; Social Work, Arad, Romania; [Iosim, Iasmina] King Michael I Univ Life Sci, Timisoara, Romania</t>
  </si>
  <si>
    <t>Stefan cel Mare University of Suceava; Aurel Vlaicu University of Arad</t>
  </si>
  <si>
    <t>Iosim, I (corresponding author), King Michael I Univ Life Sci, Timisoara, Romania.</t>
  </si>
  <si>
    <t>iasminaiosim@usab-tm.ro</t>
  </si>
  <si>
    <t>Iosim, Iasmina/B-2683-2019; Runcan, Remus/ABB-5172-2020; Marici, Marius/HJH-6774-2023</t>
  </si>
  <si>
    <t>Runcan, Remus/0000-0002-1282-4942; Marici, Marius/0000-0001-7763-7091</t>
  </si>
  <si>
    <t>FRONTIERS MEDIA SA</t>
  </si>
  <si>
    <t>LAUSANNE</t>
  </si>
  <si>
    <t>AVENUE DU TRIBUNAL FEDERAL 34, LAUSANNE, CH-1015, SWITZERLAND</t>
  </si>
  <si>
    <t>1664-1078</t>
  </si>
  <si>
    <t>FRONT PSYCHOL</t>
  </si>
  <si>
    <t>Front. Psychol.</t>
  </si>
  <si>
    <t>JAN 9</t>
  </si>
  <si>
    <t>10.3389/fpsyg.2022.1059631</t>
  </si>
  <si>
    <t>8B2QA</t>
  </si>
  <si>
    <t>Green Published, gold</t>
  </si>
  <si>
    <t>WOS:000916772000001</t>
  </si>
  <si>
    <t>Rad, D; Redes, A; Roman, A; Egerau, A; Lile, R; Demeter, E; Dughi, T; Ignat, S; Balas, E; Maier, R; Kiss, C; Marineanu, V; Bocos, M; Bâtca-Dumitru, GC; Cuc, LD; Vancu, G; Rad, G; Chis, R</t>
  </si>
  <si>
    <t>Rad, Dana; Redes, Adela; Roman, Alina; Egerau, Anca; Lile, Raul; Demeter, Edgar; Dughi, Tiberiu; Ignat, Sonia; Balas, Evelina; Maier, Roxana; Kiss, Csaba; Marineanu, Vasile; Bocos, Musata; Batca-Dumitru, Graziella Corina; Cuc, Lavinia Denisia; Vancu, Gabriela; Rad, Gavril; Chis, Roxana</t>
  </si>
  <si>
    <t>The use of theory of planned behavior to systemically study the integrative-qualitative intentional behavior in Romanian preschool education with network analysis</t>
  </si>
  <si>
    <t>integrative-qualitative intentional behavior; preschool teachers; early childhood education and care; SDG4; 2; assessment validity; factor structure</t>
  </si>
  <si>
    <t>INCLUSIVE CLASSROOM PROFILE; TEACHERS INTENTIONS; PHYSICAL-ACTIVITY; ATTITUDES; QUESTIONNAIRE; VALIDATION; PREDICTION; CFA</t>
  </si>
  <si>
    <t>Predicting preschool teachers' intention to adopt qualitative and inclusive early childhood intentional behaviors represents an important research field. The objective of this research is first to develop and validate a scale to assess the integrative-qualitative intentional behavior (IQIB-ECEC) of preschool teachers in order to achieve SDG4.2's objective of ensuring that all children have access to high-quality pre-primary education and then to systemically analyze the relationship between variables with Network Analysis. The theory of planned behavior (TPB) describes key individual beliefs (attitudes, subjective norms, and perceived behavior control) that affect people's intentions to engage in a certain conduct and has previously been used with success in evaluating people's intentions to adopt a certain behavior. This research represents one of the first Romanian attempts to use the theory of planned behavior to study the Integrative-Qualitative Intentional Behavior in Romanian Preschool Education and systemically analyze results with Network Analysis approach. This study used a randomized 300 Romanian preschool teachers enrolled in a National Training Program entitled Qualitative and Inclusive Early Childhood Education managed by the Romanian Educational Ministry. Data were collected via an online questionnaire. The scale validation followed a confirmatory factor analysis (CFA). The fitting of the IQIB-ECEC 19-item scale showed that all coefficients CFI (0.942), TLI (0.920), SRMR (0.0452), and RMSEA (0.0451) bring strong evidence in the favor of the statistical validity of the scale. The final IQIB-ECEC 19 items and 8 factors scale obtained a Cronbach's alpha of 0.77. The systemic Network Analysis approach was used in interpreting data. The centrality of the network model was further investigated and the clustering coefficients index were calculated. According to the results, perceived power/control beliefs and behavioral intention were detected as the most important dimensions, whereas behavioral beliefs were less important. These findings were discussed in terms of their theoretical and practical significance.</t>
  </si>
  <si>
    <t>[Rad, Dana; Roman, Alina; Egerau, Anca; Demeter, Edgar; Dughi, Tiberiu; Ignat, Sonia; Balas, Evelina; Maier, Roxana; Rad, Gavril; Chis, Roxana] Aurel Vlaicu Univ Arad, Fac Educ Sci Psychol &amp; Social Sci, Ctr Res Dev &amp; Innovat Psychol, Arad, Romania; [Rad, Dana; Redes, Adela; Roman, Alina; Egerau, Anca; Lile, Raul; Demeter, Edgar; Dughi, Tiberiu; Ignat, Sonia; Balas, Evelina; Maier, Roxana; Kiss, Csaba; Marineanu, Vasile; Rad, Gavril; Chis, Roxana] Acad Oamenilor Stiinta Romania, Bucharest, Romania; [Kiss, Csaba] Hyper Univ Bucharest, Fac Psychol &amp; Educ Sci, Bucharest, Romania; [Marineanu, Vasile] Univ Bucharest, Dept Psychol, Bucharest, Romania; [Bocos, Musata] Babes Bolyai Univ, Fac Psychol &amp; Educ Sci, Cluj Napoca, Romania; [Batca-Dumitru, Graziella Corina] Bucharest Univ Econ Studies, Fac Accounting &amp; Management Informat, Dept Accounting &amp; Audit, Bucharest, Romania; [Cuc, Lavinia Denisia] Aurel Vlaicu Univ Arad, Fac Econ, Arad, Romania</t>
  </si>
  <si>
    <t>Aurel Vlaicu University of Arad; University of Bucharest; Babes Bolyai University from Cluj; Bucharest University of Economic Studies; Aurel Vlaicu University of Arad</t>
  </si>
  <si>
    <t>Rad, D; Roman, A (corresponding author), Aurel Vlaicu Univ Arad, Fac Educ Sci Psychol &amp; Social Sci, Ctr Res Dev &amp; Innovat Psychol, Arad, Romania.;Rad, D; Redes, A; Roman, A (corresponding author), Acad Oamenilor Stiinta Romania, Bucharest, Romania.;Bocos, M (corresponding author), Babes Bolyai Univ, Fac Psychol &amp; Educ Sci, Cluj Napoca, Romania.</t>
  </si>
  <si>
    <t>dana@xhouse.ro; adela_redes@yahoo.com; romanalinafelicia@yahoo.com; musata.bocos@yahoo.com</t>
  </si>
  <si>
    <t>Cuc, Lavinia Denisia Lavinia/AAI-6979-2021; Maier, Roxana/HMW-1773-2023; Rad, Dana/A-9272-2010; Roman, Alina Felicia/AGA-0414-2022; Dughi, Tiberiu/AAX-8815-2020; Chiș, Roxana/AFD-7271-2022; Balas, Evelina/C-9821-2015; Vancu, Gabriela Sorina/AAC-7815-2022; Egerau, Anca Manuela/IAO-0377-2023; Demeter, Edgar/AAD-4996-2020</t>
  </si>
  <si>
    <t>Cuc, Lavinia Denisia Lavinia/0000-0002-6416-259X; Maier, Roxana/0000-0002-8601-9102; Rad, Dana/0000-0001-6754-3585; Roman, Alina Felicia/0000-0003-2812-581X; Vancu, Gabriela Sorina/0000-0002-7511-9298; Demeter, Edgar/0000-0001-8552-9453; Batca Dumitru, Graziella Corina/0000-0003-0976-0463</t>
  </si>
  <si>
    <t>Romanian Educational Ministry</t>
  </si>
  <si>
    <t>The present research's data collection was supported by the Romanian Educational Ministry (project title: Educa?ie timpurie incliziva ?i de calitate), and report published by Asocia?ia Oamenilor de ?tiin?a din Romania (project title: Qualitative and Inclusive ECEC for SDG4 - a Neural Network behavioral modeling approach).</t>
  </si>
  <si>
    <t>10.3389/fpsyg.2022.1017011</t>
  </si>
  <si>
    <t>8E9OO</t>
  </si>
  <si>
    <t>WOS:000919298900001</t>
  </si>
  <si>
    <t>Banica, A; Rosu, L; Serban, L; Muntele, I</t>
  </si>
  <si>
    <t>Banica, Alexandru; Rosu, Lucian; Serban, Lucian; Muntele, Ionel</t>
  </si>
  <si>
    <t>Children's playgrounds for urban sustainability: (in)accessibility, (un)attractiveness and social (in)equity in Iasi and Bacau municipalities (Romania)</t>
  </si>
  <si>
    <t>PRESENT ENVIRONMENT AND SUSTAINABLE DEVELOPMENT</t>
  </si>
  <si>
    <t>playgrounds; children; accessibility; infrastructure quality; playful cities; sustainability</t>
  </si>
  <si>
    <t>A central idea of the concept of sustainable development refers to intergenerational responsibility. Children's well-being should be one of the focal points of policy concerns and the spatial planning process. The fundamental right of children to play should be reflected by the arrangement of unique, accessible and attractive playgrounds where children can develop their physical, social and intellectual capacities. The present study is an exploratory analysis that aims to quantify the positional, structural and functional characteristics of children's playgrounds (CPs) in two important cities of the North-East Region - Iasi and Bacau. The comparative evaluation is based on: 1) the identification of the local socio-demographic context; 2) the detailed field observation of the majority of existing playgrounds in the two cities; 3) making an inventory, the assessment and systematization of the essential aspects of this facilities from the viewpoint of accessibility, attractiveness and safety; 4) the critical analysis of the elements concerning the local policies in this field and 5) the attempt to offer some concrete solutions derived either from the reality in the field or from the models offered by the scientific literature. Two fundamental ideas emerge: on the one hand, the role of playgrounds to bring children closer to nature and movement, and on the other hand, the ability of playgrounds to become equitable, environmentally friendly community spaces, vectors of urban sustainability.</t>
  </si>
  <si>
    <t>[Banica, Alexandru; Rosu, Lucian; Muntele, Ionel] Alexandru Ioan Cuza Univ, Iasi, Romania; [Banica, Alexandru; Muntele, Ionel] Romanian Acad, Geog Res Ctr, Iasi Branch, Bucharest, Romania; [Banica, Alexandru; Rosu, Lucian; Muntele, Ionel] Alexandru Ioan Cuza Univ, Iasi, Romania; [Serban, Lucian] Gh Vranceanu Natl Coll, Bacau, Romania</t>
  </si>
  <si>
    <t>Alexandru Ioan Cuza University; Romanian Academy of Sciences; Alexandru Ioan Cuza University</t>
  </si>
  <si>
    <t>Banica, A (corresponding author), Alexandru Ioan Cuza Univ, Iasi, Romania.;Banica, A (corresponding author), Romanian Acad, Geog Res Ctr, Iasi Branch, Bucharest, Romania.;Banica, A (corresponding author), Alexandru Ioan Cuza Univ, Iasi, Romania.</t>
  </si>
  <si>
    <t>alexandrubanica@yahoo.com; lucian.rosu@uaic.ro; luciansherban@yahoo.com</t>
  </si>
  <si>
    <t>ALEXANDRU IOAN CUZA UNIV PRESS, Alexandru Ioan Cuza Univ Iasi</t>
  </si>
  <si>
    <t>IASI</t>
  </si>
  <si>
    <t>STR PINILUI NR 1A, IASI, ROMANIA</t>
  </si>
  <si>
    <t>1843-5971</t>
  </si>
  <si>
    <t>2284-7820</t>
  </si>
  <si>
    <t>PRESENT ENV SUST DEV</t>
  </si>
  <si>
    <t>Present Environ. Sustain. Dev.</t>
  </si>
  <si>
    <t>10.47743/pesd2023171025</t>
  </si>
  <si>
    <t>Geography</t>
  </si>
  <si>
    <t>M3BU4</t>
  </si>
  <si>
    <t>WOS:001028972900025</t>
  </si>
  <si>
    <t>Popescu, O; Leonte, N</t>
  </si>
  <si>
    <t>Popescu, Ofelia; Leonte, Nicoleta</t>
  </si>
  <si>
    <t>Development of Spatio-Temporal Orientation of Children with Down Syndrome through Educational Platforms after Romanian Pandemic Lockdown</t>
  </si>
  <si>
    <t>online education; Down Syndrome; spatio-temporal orientations</t>
  </si>
  <si>
    <t>PARTICIPATION; INTERVENTIONS; INCLUSION; MOVEMENT; COVID-19; ONLINE; PEOPLE; SKILLS</t>
  </si>
  <si>
    <t>The restrictions due to COVID-19 have left their mark on the education of children with disabilities. Conducting physical therapy classes online was a necessity and at the same time a challenge for both teachers and parents. The purpose of this paper was to investigate spatio-temporal orientation, followed by the design and implementation of stimulation programs for education, by applying multisensory intervention programs conducted online. The study included 27 students with DS and associated conditions. The groups were established according to the kinetic diagnosis, motor and psychomotor disorders of each child. The statistical analysis was quantitative, with a significance level of 95%. The dependent test was used to highlight the significance of the rate of progress achieved by the children. Results obtained for the psychomotor component-spatial orientation registered an increase of 1.81 units, between the initial and the final test. The value of the Student-t test calculated t between the two tests is 6.20 so 6.20 &gt; 2.056 (Table Fischer) and as a result the differences are significant (p &lt; 0.05). Regarding the psychomotor component, for temporal orientation, the results registered an increase of 1.37 units between the initial and the final test. The value of the Student t test calculated between the two tests is 7.68 so 7.68 &gt; 2.056 (Table Fischer), and as a result the differences are significant between the averages of the two tests (p &lt; 0.05). Following the experiment, the results obtained by the subjects, at the final test, were superior to the initial ones, with differences between statistically significant arithmetic averages for all components of the investigated psychomotor ability: spatial orientation and temporal orientation.</t>
  </si>
  <si>
    <t>[Popescu, Ofelia; Leonte, Nicoleta] Univ Politehn Bucuresti, Fac Med Engn, Dept Phys Educ &amp; Sports Kinetotherapy, Bucharest 060042, Romania</t>
  </si>
  <si>
    <t>Polytechnic University of Bucharest</t>
  </si>
  <si>
    <t>Popescu, O (corresponding author), Univ Politehn Bucuresti, Fac Med Engn, Dept Phys Educ &amp; Sports Kinetotherapy, Bucharest 060042, Romania.</t>
  </si>
  <si>
    <t>ofeliapopescu2002@yahoo.com</t>
  </si>
  <si>
    <t>JAN</t>
  </si>
  <si>
    <t>10.3390/su15020926</t>
  </si>
  <si>
    <t>8Q5CX</t>
  </si>
  <si>
    <t>WOS:000927226100001</t>
  </si>
  <si>
    <t>Prazic, I; Vilenica, A</t>
  </si>
  <si>
    <t>Prazic, Ivana; Vilenica, Ana</t>
  </si>
  <si>
    <t>Gadji Feminism(s) in Serbia: Racial Privilege and Intersectional Solidarity in an Eastern European Semiperiphery</t>
  </si>
  <si>
    <t>FRONTIERS-A JOURNAL OF WOMEN STUDIES</t>
  </si>
  <si>
    <t>antiziganism; colonialism; (East) European semiperiphery; whiteness; gadji feminism; gadji saviorism</t>
  </si>
  <si>
    <t>In this paper, we follow Jelena Savic, the only Romani critical race theoretician, poet, and decolonial activist in Serbia in her call for unpacking the colonial legacy and whiteness behind the feminist politics. Accordingly, we trace the historical trajectory through which whiteness has been introduced into and became paradigmatic of specific post-Yugoslav Serbian feminist activism and theories. In line with Savic's critique of the feminist politics in Serbia, we identify two types of gadji (non -Roma European) femi-nism(s): gadji saviorism and gadji performative solidarity. In the first section we outline the notion of gadji saviorism as an optics perceiving Roma women as victims of the purportedly backward Romani way of life and the supposed inherent poverty from which Roma women need to be saved or uplifted by the enlightened Eurocentric culture(s). We point both to similarities and differences between colonial -state antiziganist subju-gation of Roma women and children in the Austro-Hungarian empire/kingdom and the contemporary Serbian feminist savior politics aligned with transnational European and national Serbian policies. In the second section, we look at the (post)socialist genealogies behind the concept which Savic identified as white feminist performative solidarity and its race -blind approach to both feminism and solidarity based on its (self)conflation with the ideology of sisterhood and unity. Our research shows how these ideas nested in the Serbian feminist scene following the fall of socialism and the end of Cold War.</t>
  </si>
  <si>
    <t>[Prazic, Ivana] Sultan Idris Univ Educ, Dept Hist, Perak, Malaysia; [Vilenica, Ana] Polytech Turins, Interuniv Dept Reg &amp; Urban Studies &amp; Planning DIS, ERC Project Inhabiting Rad Housing, Turin, Italy</t>
  </si>
  <si>
    <t>Universiti Pendidikan Sultan Idris</t>
  </si>
  <si>
    <t>Prazic, I (corresponding author), Sultan Idris Univ Educ, Dept Hist, Perak, Malaysia.</t>
  </si>
  <si>
    <t>ERC [851940]; European Research Council (ERC) [851940] Funding Source: European Research Council (ERC)</t>
  </si>
  <si>
    <t>ERC(European Research Council (ERC)); European Research Council (ERC)(European Research Council (ERC)Spanish Government)</t>
  </si>
  <si>
    <t>The authors contributed equally to this article.The writing up for Ana Vilenica was supported through the Inhabiting Radi- cal Housing ERC Starting Grant project, n. 851940.</t>
  </si>
  <si>
    <t>UNIV NEBRASKA PRESS</t>
  </si>
  <si>
    <t>LINCOLN</t>
  </si>
  <si>
    <t>1111 LINCOLN MALL, LINCOLN, NE 68588-0630 USA</t>
  </si>
  <si>
    <t>0160-9009</t>
  </si>
  <si>
    <t>1536-0334</t>
  </si>
  <si>
    <t>FRONTIERS</t>
  </si>
  <si>
    <t>Frontiers-J. Women Stud.</t>
  </si>
  <si>
    <t>Women's Studies</t>
  </si>
  <si>
    <t>O6ZC2</t>
  </si>
  <si>
    <t>WOS:001045254400005</t>
  </si>
  <si>
    <t>González-Falcón, I; Arroyo-González, MJ; Berzosa-Ramos, I; Dusi, P</t>
  </si>
  <si>
    <t>Gonzalez-Falcon, Inmaculada; Jose Arroyo-Gonzalez, Maria; Berzosa-Ramos, Ignacio; Dusi, Paola</t>
  </si>
  <si>
    <t>I do the best i can: The role of immigrant parents in their children's educational inclusion</t>
  </si>
  <si>
    <t>FRONTIERS IN EDUCATION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</si>
  <si>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</si>
  <si>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</si>
  <si>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</si>
  <si>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</si>
  <si>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</si>
  <si>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</si>
  <si>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</si>
  <si>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</si>
  <si>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</si>
  <si>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</si>
  <si>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2504-284X</t>
  </si>
  <si>
    <t>FRONT EDUC</t>
  </si>
  <si>
    <t>Front. Educ.</t>
  </si>
  <si>
    <t>DEC 7</t>
  </si>
  <si>
    <t>10.3389/feduc.2022.1006026</t>
  </si>
  <si>
    <t>Education &amp; Educational Research</t>
  </si>
  <si>
    <t>7D4OJ</t>
  </si>
  <si>
    <t>WOS:000900471300001</t>
  </si>
  <si>
    <t>Maftei, A; Danila, O; Mairean, C</t>
  </si>
  <si>
    <t>Maftei, Alexandra; Danila, Oana; Mairean, Cornelia</t>
  </si>
  <si>
    <t>The war next-door-A pilot study on Romanian adolescents' psychological reactions to potentially traumatic experiences generated by the Russian invasion of Ukraine</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</si>
  <si>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</si>
  <si>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</si>
  <si>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</si>
  <si>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</si>
  <si>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</si>
  <si>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</si>
  <si>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</si>
  <si>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Maftei, Alexandra/ABB-6674-2020; Dănilă, Oana/HIZ-7746-2022; Mairean, Cornelia/HZI-0147-2023</t>
  </si>
  <si>
    <t>Mairean, Cornelia/0000-0001-6895-8627; Maftei, Alexandra/0000-0001-9700-8794; Dănilă, Oana/0000-0001-9304-0017;</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</si>
  <si>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</si>
  <si>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</si>
  <si>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</si>
  <si>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DEC 5</t>
  </si>
  <si>
    <t>10.3389/fpsyg.2022.1051152</t>
  </si>
  <si>
    <t>7C3DM</t>
  </si>
  <si>
    <t>WOS:000899696600001</t>
  </si>
  <si>
    <t>Pop, RM; Grosu, EF</t>
  </si>
  <si>
    <t>Pop, Rares-Mihai; Grosu, Emilia Florina</t>
  </si>
  <si>
    <t>Physical Activity of Middle School Students from Cluj-Napoca during the Covid-19 Pandemic</t>
  </si>
  <si>
    <t>REVISTA ROMANEASCA PENTRU EDUCATIE MULTIDIMENSIONALA</t>
  </si>
  <si>
    <t>physical activity; children; adolescents; sport; COVID-19</t>
  </si>
  <si>
    <t>ACTIVITY QUESTIONNAIRE; HEALTH-BENEFITS; BARRIERS</t>
  </si>
  <si>
    <t>Physical activity has numerous health benefits, including better cardiorespiratory fitness, skeletal health, psychological health and reducing obesity. However, more than 80% of adolescents worldwide are not active enough, failing to meet the recommended 60 minutes of daily physical activity, and due to COVID-19 restrictions, the percentage might be even higher. Objective: This study aimed to investigate the level of physical activity and its influencing factors in a sample of 333 middle school students (mean age = 12.93, SD = 1.20) from Cluj-Napoca, Romania, during the COVID-19 pandemic. Methods: A cross-sectional study was conducted and two instruments were used to assess interest variables, the Physical Activity Questionnaire for Older Children and the Cues, Perceived Benefits and Barriers to Physical Activity Questionnaire. Results showed a low level of physical activity in our sample for both male (M = 2.76, SD = 0.76) and female (M = 2.62, SD = 0.63) adolescents. The most commonly reported cue to physical activity was encouragement from parent(s) to exercise, the most prevalent perceived benefit was to stay in shape, and the most powerful barrier was wanting to do other things with personal time. Conclusion: Understanding adolescents' cues, perceived benefits and barriers to physical activity could help teachers and coaches to provide suitable programmes, and parents or peers to support adolescents. Discussion includes implications for practice and guidelines for policymakers and participants.</t>
  </si>
  <si>
    <t>[Pop, Rares-Mihai; Grosu, Emilia Florina] Babes Bolyai Univ, Fac Phys Educ &amp; Sport, Cluj Napoca, Cluj, Romania</t>
  </si>
  <si>
    <t>Pop, RM (corresponding author), Babes Bolyai Univ, Fac Phys Educ &amp; Sport, Cluj Napoca, Cluj, Romania.</t>
  </si>
  <si>
    <t>rares.pop@ubbcluj.ro</t>
  </si>
  <si>
    <t>Grosu, Emilia Florina/K-4183-2015</t>
  </si>
  <si>
    <t>Grosu, Emilia Florina/0000-0002-2846-9586; Pop, Rares Mihai/0000-0002-1863-4234</t>
  </si>
  <si>
    <t>Operational Programme Human Capital 2014-2020 [POCU 123793]</t>
  </si>
  <si>
    <t>Operational Programme Human Capital 2014-2020</t>
  </si>
  <si>
    <t>This work was possible with the financial support of the Operational Programme Human Capital 2014-2020, under the project number POCU 123793 with the title Researcher, Future Entrepreneu - New Generation.</t>
  </si>
  <si>
    <t>LUMEN PUBLISHING HOUSE</t>
  </si>
  <si>
    <t>TEPES VODA, NO2, IASI, IASI, 00000, ROMANIA</t>
  </si>
  <si>
    <t>2066-7329</t>
  </si>
  <si>
    <t>2067-9270</t>
  </si>
  <si>
    <t>REV ROMANEASCA PENTR</t>
  </si>
  <si>
    <t>Rev. Romaneasca Pentru Educ. Multidimens.</t>
  </si>
  <si>
    <t>DEC</t>
  </si>
  <si>
    <t>10.18662/rrem/14.4/655</t>
  </si>
  <si>
    <t>8P4EZ</t>
  </si>
  <si>
    <t>WOS:000926480100029</t>
  </si>
  <si>
    <t>Radulescu, V</t>
  </si>
  <si>
    <t>Radulescu, Victorita</t>
  </si>
  <si>
    <t>Student Volunteering, a Modern Education Opportunities for Children from Disadvantaged Families</t>
  </si>
  <si>
    <t>Adaptive learning; Career development; Curriculum development; Educational programs; Student experiments</t>
  </si>
  <si>
    <t>Due to the economic changes in Romania over the last two decades, many parents have gone to work abroad, preferring to send money home. Their children remained in the country, with grandparents or relatives. Unfortunately, there has been an increase in school dropouts over time. To help reduce it, Social Homes were built in underserved areas where children could eat, learn, and participate in extracurricular activities. The paper describes one such educational model, a project in Bucharest in which students from two universities participate actively over one academic year. To begin, some issues that arose during the activities are discussed, as well as how they were resolved. The mutual benefits for both students and children are emphasized. The advantages for each party involved in this project are also examined separately. Children are drawn to direct communication and approaches to topics other than school activities. They further their understanding of new concepts or participate in extracurricular activities. The projects completed as part of the program were successful. The paper ends with some conclusions and discussions about the educational program's benefits and the possibility of extending it to homes with refugee children from Ukraine or orphans, as well as other areas.</t>
  </si>
  <si>
    <t>[Radulescu, Victorita] Univ Politehn Bucuresti, Bucharest, Romania</t>
  </si>
  <si>
    <t>Radulescu, V (corresponding author), Univ Politehn Bucuresti, Bucharest, Romania.</t>
  </si>
  <si>
    <t>vradul4@gmail.com</t>
  </si>
  <si>
    <t>10.18662/rrem/14.4Sup1/670</t>
  </si>
  <si>
    <t>R2NB1</t>
  </si>
  <si>
    <t>WOS:001062755100013</t>
  </si>
  <si>
    <t>Bentea, A; Marinis, T</t>
  </si>
  <si>
    <t>Bentea, Anamaria; Marinis, Theodoros</t>
  </si>
  <si>
    <t>Multiple wh-interrogatives in child heritage Romanian: On-line comprehension and production</t>
  </si>
  <si>
    <t>heritage language; child bilingualism; multiple interrogatives; Romanian; self-paced listening; elicited production</t>
  </si>
  <si>
    <t>CROSS-LINGUISTIC INFLUENCE; ENGLISH; ACQUISITION; ASYMMETRIES; QUESTIONS; INVERSION</t>
  </si>
  <si>
    <t>This study compared the online comprehension and the production of multiple interrogatives in 18 Romanian-English bilingual children aged 6;0-9;2 (M-AGE = 8;0) living in the UK who have Romanian as heritage language (L1) and English as majority language (L2) and 32 Romanian monolingual children aged 6;11 to 9;8 (M-AGE = 8;3). We examined whether differences emerge between heritage and monolingual children in the online comprehension and in the production of multiple interrogatives in Romanian, which requires fronting of all wh-phrases, contrary to English. The main aim was to uncover to which extent similarities or differences in morphosyntactic properties between the L1 and the L2 systems affect the acquisition and processing of the heritage language/L1. Online comprehension was assessed in a self-paced listening task, while production was assessed using an elicitation task. The results reveal that Romanian heritage children show similar online comprehension patterns to monolingual children for multiple interrogatives in Romanian. A different pattern emerges for production as heritage children produce less complex multiple questions in Romanian and avoid movement of two wh-phrases in all elicited structures. Given that their predominant responses for multiple interrogatives only make use of the structural option present in English, namely one fronted wh-phrase and one in-situ, we take this to show that there is transfer from the majority language to the heritage language. Thus, language production in the children's L1 seems to be affected by properties of the dominant L2, under cross-linguistic influence. Taken together, the results for both comprehension and production suggest that heritage children are able to establish the underlying representation of multiple wh-movement structures, similarly to monolinguals, but have difficulties activating the more complex structure in production.</t>
  </si>
  <si>
    <t>[Bentea, Anamaria; Marinis, Theodoros] Univ Konstanz, Dept Linguist, Constance, Germany; [Marinis, Theodoros] Univ Reading, Sch Psychol &amp; Clin Language Sci, Reading, England</t>
  </si>
  <si>
    <t>University of Konstanz; University of Reading</t>
  </si>
  <si>
    <t>Bentea, A (corresponding author), Univ Konstanz, Dept Linguist, Constance, Germany.</t>
  </si>
  <si>
    <t>anamaria.bentea@uni-konstanz.de</t>
  </si>
  <si>
    <t>Bentea, Anamaria/AAF-6394-2020</t>
  </si>
  <si>
    <t>Bentea, Anamaria/0000-0001-6346-461X</t>
  </si>
  <si>
    <t>Swiss National Science Foundation [174870]</t>
  </si>
  <si>
    <t>Swiss National Science Foundation(Swiss National Science Foundation (SNSF))</t>
  </si>
  <si>
    <t>This research was supported by an Early Postdoc. Mobility grant for AB from the Swiss National Science Foundation (grant number 174870).</t>
  </si>
  <si>
    <t>NOV 22</t>
  </si>
  <si>
    <t>10.3389/fpsyg.2022.1018225</t>
  </si>
  <si>
    <t>6T4EW</t>
  </si>
  <si>
    <t>WOS:000893631900001</t>
  </si>
  <si>
    <t>Susa-Erdogan, G; Benga, O; Albu-Radulet, M; Macovei, T</t>
  </si>
  <si>
    <t>Susa-Erdogan, Georgiana; Benga, Oana; Albu-Radulet, Mihaela; Macovei, Teodora</t>
  </si>
  <si>
    <t>Child temperament and child-teacher relationship quality: Implications for children's emotional functioning during preschool period</t>
  </si>
  <si>
    <t>preschoolers; child temperament; internalizing and externalizing problems; child-teacher conflict; child-teacher closeness</t>
  </si>
  <si>
    <t>EFFORTFUL CONTROL; ACADEMIC-ACHIEVEMENT; BEHAVIOR; ATTRIBUTES; SHYNESS; SKILLS</t>
  </si>
  <si>
    <t>Although, in the last years several studies have moved beyond analyzing the role of mother-child relationship in the association between child temperament and child emotional functioning, our knowledge is still limited about which fine-grained temperamental components of child reactivity and self-regulation are associated with child-teacher relationship quality. Also, fewer studies have looked at the moderating role of child-teacher relationship in the association between child temperament and child internalizing/externalizing problems during early childhood. The present study examined the relation between components of child temperamental Negative Affectivity, Surgency, and Effortful Control and child-teacher relationship quality (i.e., closeness, conflict) in preschool children. In addition, our aim was to test the moderating effect of the child-teacher relationship on the association between temperament and internalizing and externalizing problems. One hundred Romanian preschoolers (55 boys, mean age = 4.04 years) participated in this study. Mothers assessed their child's temperament by completing the Children's Behavior Questionnaire and externalizing and internalizing problems with the Child Behavior Checklist. Child-teacher relationship quality was evaluated by children's teachers using the Student-Teacher Relationship Scale. Our results revealed that teachers rated their relationship as less conflictual with children who were assessed by their mothers as better in shifting and focusing attention, enjoying situations involving low stimulus intensity and displaying higher levels of Shyness, Sadness and Activity Level. Moreover, higher levels of Discomfort were associated with more conflict and less closeness while emotional reactivity such as Sadness, Fearfulness, and Activity Level were positively associated with closeness. Teacher-child closeness was associated with three temperamental self-regulation factors in the expected direction, except inhibitory control. Furthermore, results revealed a statistically significant interaction between child temperamental Shyness and child-teacher closeness in the prediction of child internalizing problems. Thus, when child-teacher closeness was low, there was a significant and positive relationship between child temperamental Shyness and child internalizing problems. Results highlight the importance of child-teacher relationship quality in relation to child temperament and social-emotional development during preschool period.</t>
  </si>
  <si>
    <t>[Susa-Erdogan, Georgiana; Benga, Oana; Albu-Radulet, Mihaela; Macovei, Teodora] Babes Bolyai Univ, Dept Psychol, Dev Psychol Lab, Cluj Napoca, Romania</t>
  </si>
  <si>
    <t>Susa-Erdogan, G (corresponding author), Babes Bolyai Univ, Dept Psychol, Dev Psychol Lab, Cluj Napoca, Romania.</t>
  </si>
  <si>
    <t>georgianasusa@psychology.ro</t>
  </si>
  <si>
    <t>NOV 10</t>
  </si>
  <si>
    <t>10.3389/fpsyg.2022.992292</t>
  </si>
  <si>
    <t>6O2HG</t>
  </si>
  <si>
    <t>WOS:000890064300001</t>
  </si>
  <si>
    <t>Vasiliu, AM; Badea, D; Gil, P; Carabias-herrero, M; Czerwiowski, M</t>
  </si>
  <si>
    <t>Vasiliu, Ana-Maria; Badea, Dan; Gil, Patricia; Carabias-herrero, Manuel; Czerwiowski, Michal</t>
  </si>
  <si>
    <t>Analysis on the Difficulties Related to the Training Activity Specific to Women's Rugby</t>
  </si>
  <si>
    <t>feminine rugby; rugby promotion; rugby selection; rugby coaches; rugby prejudices</t>
  </si>
  <si>
    <t>UNION</t>
  </si>
  <si>
    <t>In Romania are just 4 women's rugby teams, and just 60-70 players, the selection and the competition in rugby is difficult. Also, the lack of skills of coaches in the women's rugby sector creates the need to promote education in and through sport with special focus on skills development of coaches interested in women's rugby. The objective of the study is to highlight the vulnerabilities faced by rugby coaches and female rugby athletes and find solutions for eliminating or diminishing prejudices like parents' fears of letting their girls practice a sport that can be considered harsh. The survey contains 27 questions and was applied online via google forms in four countries: Romania, Poland, Portugal and Spain. The research was carried out over a period of 2 months, in 2020. Participants were 126 rugby specialists: coaches, doctors, teachers, managers, referees. Results aim to provide important data for understanding the challenges faced by coaches and specialists in women's rugby 7: how to select girl athletes, what are the things that determine athletes to continue playing rugby, if their training should be different from that of the boys and how the women's rugby game could be promoted. Possible solutions can be: coaches may need to use a full range of questioning and demonstration strategies (use of experienced players to demonstrate, use of video). Physical differences between male and female children aged ten to twelve years of age are usually minimal. Rugby girls seven needs more media coverage.</t>
  </si>
  <si>
    <t>[Vasiliu, Ana-Maria; Badea, Dan] Natl Univ Phys Educ &amp; Sports, Fac Phys Educ &amp; Sport, Bucharest, Romania; [Gil, Patricia] Lifeshaker Assoc, Monte De Caparica, Portugal; [Carabias-herrero, Manuel] Club Deport Chane, Chane, Spain; [Czerwiowski, Michal] Rugby Kobiet KS Budowlani, Lodz, Poland</t>
  </si>
  <si>
    <t>National University of Physical Education &amp; Sport</t>
  </si>
  <si>
    <t>Vasiliu, AM (corresponding author), Natl Univ Phys Educ &amp; Sports, Fac Phys Educ &amp; Sport, Bucharest, Romania.</t>
  </si>
  <si>
    <t>ana_vasiliu85@yahoo.com</t>
  </si>
  <si>
    <t>Badea, Dan/IQT-5230-2023</t>
  </si>
  <si>
    <t>SEP</t>
  </si>
  <si>
    <t>10.18662/rrem/14.3/613</t>
  </si>
  <si>
    <t>5C2GC</t>
  </si>
  <si>
    <t>WOS:000864083000020</t>
  </si>
  <si>
    <t>Zeytinoglu, S; Tang, A; Zeanah, CH; Nelson, CA; Almas, AN; Fox, NA</t>
  </si>
  <si>
    <t>Zeytinoglu, Selin; Tang, Alva; Zeanah, Charles H.; Nelson, Charles A.; Almas, Alisa N.; Fox, Nathan A.</t>
  </si>
  <si>
    <t>Effects of foster care intervention and caregiving quality on the bidirectional development of executive functions and social skills following institutional rearing</t>
  </si>
  <si>
    <t>DEVELOPMENTAL SCIENCE</t>
  </si>
  <si>
    <t>caregiving quality; deprivation; early intervention; executive functions; social skills</t>
  </si>
  <si>
    <t>WORKING-MEMORY; EARLY DEPRIVATION; EARLY-CHILDHOOD; ATTACHMENT; BRAIN; CHILDREN; INTEGRATION; ENGAGEMENT; DISORDER; TODDLERS</t>
  </si>
  <si>
    <t>Institutional rearing negatively impacts the development of children's social skills and executive functions (EF). However, little is known about whether childhood social skills mediate the effects of the foster care intervention (FCG) and foster caregiving quality following early institutional rearing on EF and social skills in adolescence. We examined (a) whether children's social skills at 8 years mediate the impact of the FCG on the development of EF at ages 12 and 16 years, and (b) whether social skills and EF at ages 8 and 12 mediate the relation between caregiving quality in foster care at 42 months and subsequent social skills and EF at age 16. Participants included abandoned children from Romanian institutions, who were randomly assigned to a FCG (n = 68) or care as usual (n = 68), and a never-institutionalized group (n = 135). At ages 8, 12, and 16, social skills were assessed via caregiver and teacher reports and EF were assessed via the Cambridge Neuropsychological Test Automated Battery. Caregiving quality of foster caregivers was observed at 42 months. FCG predicted better social skills at 8 years, which in turn predicted better EF in adolescence. Higher caregiver quality in foster care at 42 months predicted better social skills at 8 and 12 years, and better EF at 12 years, which in turn predicted 16-year EF and social skills. These findings suggest that interventions targeting caregiving quality within foster care home environments may have long-lasting positive effects on children's social skills and EF.</t>
  </si>
  <si>
    <t>[Zeytinoglu, Selin; Tang, Alva; Fox, Nathan A.] Univ Maryland, Dept Human Dev &amp; Quantitat Methodol, 3304 Benjamin Bldg, College Pk, MD 20742 USA; [Zeanah, Charles H.] Tulane Univ, Sch Med, 1430 Tulane Ave, New Orleans, LA 70112 USA; [Nelson, Charles A.] Harvard Med Sch, Boston Childrens Hosp, Boston, MA 02115 USA; [Nelson, Charles A.] Harvard Grad Sch Educ, Cambridge, MA USA; [Almas, Alisa N.] Univ British Columbia, Sch Populat &amp; Publ Hlth, Vancouver, BC, Canada</t>
  </si>
  <si>
    <t>University System of Maryland; University of Maryland College Park; Tulane University; Harvard University; Boston Children's Hospital; Harvard Medical School; Harvard University; University of British Columbia</t>
  </si>
  <si>
    <t>Zeytinoglu, S (corresponding author), Univ Maryland, Dept Human Dev &amp; Quantitat Methodol, 3304 Benjamin Bldg, College Pk, MD 20742 USA.</t>
  </si>
  <si>
    <t>selin@umd.edu</t>
  </si>
  <si>
    <t>Zeytinoglu, Selin/IAS-0517-2023</t>
  </si>
  <si>
    <t>Zeytinoglu, Selin/0000-0002-2736-4061</t>
  </si>
  <si>
    <t>John D. and Catherine T. MacArthur Foundation; Binder Family Foundation; Jacobs Foundation; National Institute of Mental Health (NIMH) [R01MH091363]; Palix Foundation; NIMH fellowship [F32-MH127869]</t>
  </si>
  <si>
    <t>John D. and Catherine T. MacArthur Foundation; Binder Family Foundation; Jacobs Foundation; National Institute of Mental Health (NIMH)(United States Department of Health &amp; Human ServicesNational Institutes of Health (NIH) - USANIH National Institute of Mental Health (NIMH)); Palix Foundation; NIMH fellowship</t>
  </si>
  <si>
    <t>This research was supported by the John D. and Catherine T. MacArthur Foundation, the Binder Family Foundation, the Jacobs Foundation, and the National Institute of Mental Health (NIMH; R01MH091363) to C.A.N., the Palix Foundation to C.H.Z, and the NIMH fellowship grant (F32-MH127869) to S. Z.</t>
  </si>
  <si>
    <t>WILEY</t>
  </si>
  <si>
    <t>HOBOKEN</t>
  </si>
  <si>
    <t>111 RIVER ST, HOBOKEN 07030-5774, NJ USA</t>
  </si>
  <si>
    <t>1363-755X</t>
  </si>
  <si>
    <t>1467-7687</t>
  </si>
  <si>
    <t>DEVELOPMENTAL SCI</t>
  </si>
  <si>
    <t>Dev. Sci.</t>
  </si>
  <si>
    <t>2022 AUG 21</t>
  </si>
  <si>
    <t>e13309</t>
  </si>
  <si>
    <t>10.1111/desc.13309</t>
  </si>
  <si>
    <t>AUG 2022</t>
  </si>
  <si>
    <t>Psychology, Developmental; Psychology, Experimental</t>
  </si>
  <si>
    <t>3W6BA</t>
  </si>
  <si>
    <t>WOS:000842426800001</t>
  </si>
  <si>
    <t>Rizeq, J; Kennedy, M; Kreppner, J; Maughan, B; Sonuga-Barke, E</t>
  </si>
  <si>
    <t>Rizeq, Jala; Kennedy, Mark; Kreppner, Jana; Maughan, Barbara; Sonuga-Barke, Edmund</t>
  </si>
  <si>
    <t>Understanding the prospective associations between neuro-developmental problems, bullying victimization, and mental health: Lessons from a longitudinal study of institutional deprivation</t>
  </si>
  <si>
    <t>DEVELOPMENT AND PSYCHOPATHOLOGY</t>
  </si>
  <si>
    <t>bullying victimization; developmental cascades; institutional deprivation; mental health; neglect</t>
  </si>
  <si>
    <t>ATTENTION-DEFICIT/HYPERACTIVITY DISORDER; DISINHIBITED SOCIAL ENGAGEMENT; PEER VICTIMIZATION; CHILD MALTREATMENT; BRAIN STRUCTURE; ADOLESCENCE; EMOTION; VULNERABILITY; CONSEQUENCES; EXPERIENCES</t>
  </si>
  <si>
    <t>Studies suggest that children who have experienced neglect are at risk for bullying which in turn increases the risk for poor mental health. Here we extend this research by examining whether this risk extends to the neglect associated with severe institutional deprivation and then testing the extent to which these effects are mediated by prior deprivation-related neuro-developmental problems such as symptoms of inattention, hyperactivity and autism. Data were collected at ages 6, 11, 15, and young adulthood (22-25 years) from 165 adoptees who experienced up to 43 months of deprivation in Romanian Orphanages in 1980s and 52 non-deprived UK adoptees (N = 217; 50.23% females). Deprivation was associated with elevated levels of bullying and neuro-developmental symptoms at ages 6 through 15 and young adult depression and anxiety. Paths from deprivation to poor adult mental health were mediated via cross-lagged effects from earlier neuro-developmental problems to later bullying. Findings evidence how deep-seated neuro-developmental impacts of institutional deprivation can cascade across development to impact social functioning and mental health. These results elucidate cascade timing and the association between early deprivation and later bullying victimization across childhood and adolescence.</t>
  </si>
  <si>
    <t>[Rizeq, Jala] Univ Glasgow, Inst Hlth &amp; Wellbeing, Glasgow, Lanark, Scotland; [Kennedy, Mark; Sonuga-Barke, Edmund] Kings Coll London, Inst Psychiat Psychol &amp; Neurosci, Dept Child &amp; Adolescent Psychiat, London, England; [Kreppner, Jana] Univ Southampton, Sch Psychol, Southampton, Hants, England; [Maughan, Barbara] Kings Coll London, Sociai Dev &amp; Genet Psychiat Ctr, Inst Psychiat Psychol &amp; Neurosci, London, England; [Sonuga-Barke, Edmund] Aarhus Univ, Dept Child &amp; Adolescent Psychiat, Aarhus, Denmark</t>
  </si>
  <si>
    <t>University of Glasgow; University of London; King's College London; University of Southampton; University of London; King's College London; Aarhus University</t>
  </si>
  <si>
    <t>Sonuga-Barke, E (corresponding author), Kings Coll London, Inst Psychiat Psychol &amp; Neurosci, Dept Child &amp; Adolescent Psychiat, London, England.;Sonuga-Barke, E (corresponding author), Aarhus Univ, Dept Child &amp; Adolescent Psychiat, Aarhus, Denmark.</t>
  </si>
  <si>
    <t>edmund.sonuga-barke@kcl.ac.uk</t>
  </si>
  <si>
    <t>Maughan, Barbara/JEZ-3849-2023; Kreppner, Jana/N-1444-2015</t>
  </si>
  <si>
    <t>Sonuga-Barke, Edmund/0000-0002-6996-3935; Kreppner, Jana/0000-0003-3527-9083</t>
  </si>
  <si>
    <t>Economic and Social Research Council [RES-062-23-3300]; Department of Health (National Institute for Health Research Central Commissioning Facility) [3700295]; Medical Research Council; Jacobs Foundation; Nuffield Foundation [OPD/00248/G]</t>
  </si>
  <si>
    <t>Economic and Social Research Council(UK Research &amp; Innovation (UKRI)Economic &amp; Social Research Council (ESRC)); Department of Health (National Institute for Health Research Central Commissioning Facility); Medical Research Council(UK Research &amp; Innovation (UKRI)Medical Research Council UK (MRC)); Jacobs Foundation; Nuffield Foundation</t>
  </si>
  <si>
    <t>The Economic and Social Research Council funded the young adult follow-up of the English and Romanian Adoptees (ERA) study (RES-062-23-3300). The ERA received funding from the Department of Health [age 4-, 6-, 11 and 15-year assessments; reference number 3700295; January 1, 1993, to December 31, 1997; age 15 years follow-up; 3700295; September 1, 2003, to March 31, 2009 (National Institute for Health Research Central Commissioning Facility)], the Medical Research Council, Jacobs Foundation (October 1, 2003, to September 30, 2009), and the Nuffield Foundation (OPD/00248/G; October 1, 2003, to September 30, 2007).</t>
  </si>
  <si>
    <t>CAMBRIDGE UNIV PRESS</t>
  </si>
  <si>
    <t>NEW YORK</t>
  </si>
  <si>
    <t>32 AVENUE OF THE AMERICAS, NEW YORK, NY 10013-2473 USA</t>
  </si>
  <si>
    <t>0954-5794</t>
  </si>
  <si>
    <t>1469-2198</t>
  </si>
  <si>
    <t>DEV PSYCHOPATHOL</t>
  </si>
  <si>
    <t>Dev. Psychopathol.</t>
  </si>
  <si>
    <t>2022 AUG 19</t>
  </si>
  <si>
    <t>PII S095457942200089X</t>
  </si>
  <si>
    <t>10.1017/S095457942200089X</t>
  </si>
  <si>
    <t>Psychology, Developmental</t>
  </si>
  <si>
    <t>3V9VD</t>
  </si>
  <si>
    <t>Green Accepted, hybrid</t>
  </si>
  <si>
    <t>WOS:000842005000001</t>
  </si>
  <si>
    <t>Nahkur, O; Kutsar, D</t>
  </si>
  <si>
    <t>Nahkur, Oliver; Kutsar, Dagmar</t>
  </si>
  <si>
    <t>Family Type Differences in Children's Satisfaction with People They Live with and Perceptions about Their (Step)parents' Parenting Practices</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</si>
  <si>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</si>
  <si>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</si>
  <si>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</si>
  <si>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</si>
  <si>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</si>
  <si>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</si>
  <si>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</si>
  <si>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</si>
  <si>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</si>
  <si>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</si>
  <si>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</si>
  <si>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</si>
  <si>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MAY</t>
  </si>
  <si>
    <t>10.3390/socsci11050223</t>
  </si>
  <si>
    <t>1R7CP</t>
  </si>
  <si>
    <t>WOS:000803524300001</t>
  </si>
  <si>
    <t>Coombes, A; Ponta, O</t>
  </si>
  <si>
    <t>Coombes, Andrea; Ponta, Oriana</t>
  </si>
  <si>
    <t>Building community engagement and teacher support in education: qualitative findings from process evaluations in two exceptional settings</t>
  </si>
  <si>
    <t>JOURNAL OF DEVELOPMENT EFFECTIVENESS</t>
  </si>
  <si>
    <t>Education; refugee; teacher training; mentorship; qualitative; community engagement</t>
  </si>
  <si>
    <t>This paper presents findings from a qualitative evaluation of Caritas' Essence of Learning programme, which provides educational and psychosocial support to children in exceptional living situations. We analyse approaches to community and teacher engagement for: (1) a pilot programme in Rohingya refugee camps in Bangladesh and (2) an established, government-partnered programme serving Roma children in Satu Mare, Romania. The results indicate that ongoing community engagement is a necessary condition. Moreover, local ownership and continuous staff mentorship are key to programme quality. The paper discusses practical approaches to community engagement and how findings can be applied to emergency education.</t>
  </si>
  <si>
    <t>[Coombes, Andrea] Amer Inst Res, Int Dev Div, Washington, DC USA; [Ponta, Oriana] Zurich Univ Appl Sci, Sch Management &amp; Law, Zurich, Switzerland</t>
  </si>
  <si>
    <t>American Institutes for Research; Zurich University of Applied Sciences</t>
  </si>
  <si>
    <t>Coombes, A (corresponding author), Amer Inst Res, Washington, DC 20007 USA.</t>
  </si>
  <si>
    <t>acoombes@air.org</t>
  </si>
  <si>
    <t>DFID [43208424]</t>
  </si>
  <si>
    <t>DFID</t>
  </si>
  <si>
    <t>This work was supported by the DFID [43208424].</t>
  </si>
  <si>
    <t>ROUTLEDGE JOURNALS, TAYLOR &amp; FRANCIS LTD</t>
  </si>
  <si>
    <t>ABINGDON</t>
  </si>
  <si>
    <t>2-4 PARK SQUARE, MILTON PARK, ABINGDON OX14 4RN, OXON, ENGLAND</t>
  </si>
  <si>
    <t>1943-9342</t>
  </si>
  <si>
    <t>1943-9407</t>
  </si>
  <si>
    <t>J DEV EFFECT</t>
  </si>
  <si>
    <t>j Dev. Eff.</t>
  </si>
  <si>
    <t>JUL 3</t>
  </si>
  <si>
    <t>10.1080/19439342.2022.2067889</t>
  </si>
  <si>
    <t>APR 2022</t>
  </si>
  <si>
    <t>Development Studies</t>
  </si>
  <si>
    <t>R0MG4</t>
  </si>
  <si>
    <t>WOS:000788520900001</t>
  </si>
  <si>
    <t>Pirvulescu, M; Hill, V; Nacif, N; Helms-Park, R; Petrescu, M</t>
  </si>
  <si>
    <t>Pirvulescu, Mihaela; Hill, Virginia; Nacif, Nadia; Helms-Park, Rena; Petrescu, Maria</t>
  </si>
  <si>
    <t>The acquisition of adverbs in child L3 French in Canada</t>
  </si>
  <si>
    <t>GLOSSA-A JOURNAL OF GENERAL LINGUISTICS</t>
  </si>
  <si>
    <t>VERB MOVEMENT</t>
  </si>
  <si>
    <t>This paper' focuses on the acquisition of adverbs in French L3 and aims to identify the possible role of transfer in this particular linguistic context. The data come from children born in Canada who speak Romanian as a heritage language and are exposed to English as the societal Language as well as to French (L3) in school. The variable under scrutiny is the position of adverbs in light of Cinque's (1999) universal hierarchy. The results indicate that children have nativelike competence for adverb placement in the three languages; however, some non-convergent uses arise in French signaling possible transfer of other parametric settings from Romanian. We suggest that this is a case of non-facilitative transfer due to structural similarity between Romanian and French.</t>
  </si>
  <si>
    <t>[Pirvulescu, Mihaela] Univ Toronto Mississauga, Mississauga, ON, Canada; [Hill, Virginia] Univ New Brunswick St John, St John, NB, Canada; [Nacif, Nadia] Univ Toronto, Toronto, ON, Canada; [Helms-Park, Rena] Ryerson Univ, Toronto, ON, Canada; [Petrescu, Maria] Univ Toronto Scarborough, Scarborough, ON, Canada</t>
  </si>
  <si>
    <t>University of Toronto; University Toronto Mississauga; University of Toronto; Toronto Metropolitan University; University of Toronto; University Toronto Scarborough</t>
  </si>
  <si>
    <t>Pirvulescu, M (corresponding author), Univ Toronto Mississauga, Mississauga, ON, Canada.</t>
  </si>
  <si>
    <t>ma.pirvulescu@utoronto.ca; mota@unb.ca; nadia.nacifcampanyneves@mail.utoronto.ca; mpetrescu@ryerson.ca; rena.helms.park@utoronto.ca</t>
  </si>
  <si>
    <t>Helms-Park, Rena/0000-0002-4129-6528; Pirvulescu, Mihaela/0000-0002-9212-1461; Hill, Virginia/0000-0001-5850-1666</t>
  </si>
  <si>
    <t>Social Sciences and Humanities Council of Canada [2017-2023]</t>
  </si>
  <si>
    <t>Social Sciences and Humanities Council of Canada(Social Sciences and Humanities Research Council of Canada (SSHRC))</t>
  </si>
  <si>
    <t>This research has been supported in part by funding from the Social Sciences and Humanities Council of Canada (Pirvulescu, 2017-2023).</t>
  </si>
  <si>
    <t>UBIQUITY PRESS LTD</t>
  </si>
  <si>
    <t>LONDON</t>
  </si>
  <si>
    <t>Unit 3.22, East London Works, 65-75 Whitechapel Road, LONDON, E1 1DU, ENGLAND</t>
  </si>
  <si>
    <t>2397-1835</t>
  </si>
  <si>
    <t>GLOSSA-UK</t>
  </si>
  <si>
    <t>Glossa</t>
  </si>
  <si>
    <t>MAR 15</t>
  </si>
  <si>
    <t>10.16995/glossa.5721</t>
  </si>
  <si>
    <t>Linguistics; Language &amp; Linguistics</t>
  </si>
  <si>
    <t>Linguistics</t>
  </si>
  <si>
    <t>ZZ6OC</t>
  </si>
  <si>
    <t>WOS:000773384800003</t>
  </si>
  <si>
    <t>Gerlach, I; Ryndzak, O</t>
  </si>
  <si>
    <t>Gerlach, Iryna; Ryndzak, Olha</t>
  </si>
  <si>
    <t>Ukrainian Migration Crisis Caused by the War</t>
  </si>
  <si>
    <t>STUDIA EUROPEJSKIE-STUDIES IN EUROPEAN AFFAIRS</t>
  </si>
  <si>
    <t>Migration Crisis; Refugees; Forced Migration; Ukraine; Temporary Protection Status; European Union</t>
  </si>
  <si>
    <t>The open Russian military invasion of Ukraine supported by Belarus launched in February 2022 has changed the usual state of affairs and caused the economic, humanitarian, and migration crises. Several millions of Ukrainian people had to move to safer regions of the country, and a significant share of them (mostly women, children, and elderly people) have left abroad in search of safer living conditions, which has become the worst migration crisis since the World War II. Many Ukrainian citizens have been forced to move to Russia. Poland hosts the largest number of Ukrainian citizens among the EU countries (about 60% of all refugees), much less left for Romania, Hungary, Slovakia, and Germany. Almost every European country helps Ukraine in some way or another, hosting its residents and providing asylum. The aim of this article is to investigate the tendencies and changes of forced migration in Ukraine in the conditions of war. The collective protection of displaced persons allows immediate assistance to many people in conditions of emergencies and reduces pressure on the system of asylum provision authorities. This decision provides the right to Ukrainians to live, work, and receive assistance in the EU countries avoiding the lingering process of asylum application submission and long waiting for the respective decision. The article highlights the comparison of standards for providing temporary protection of displaced persons in the EU countries that have accepted most of them. Certainly, the situation with the mass movement of people or leaving abroad will have negative consequences for Ukraine. The return of forcibly displaced from Ukraine will depend on what way of legal stay abroad they choose (status of forced tourist, refugee, or temporary protection). Moreover, the duration of hostilities and efficiency and complexity of actions taken by state and local authorities to implement economic and social reforms will have much effect. The article offers various development scenarios for Ukraine and ways and incentives for returning Ukrainian citizens to their Motherland.</t>
  </si>
  <si>
    <t>[Gerlach, Iryna] Ivan Franko Natl Univ Lviv, Lvov, Ukraine; [Ryndzak, Olha] Natl Acad Sci Ukraine, Kiev, Ukraine</t>
  </si>
  <si>
    <t>Ministry of Education &amp; Science of Ukraine; Ivan Franko National University Lviv; National Academy of Sciences Ukraine</t>
  </si>
  <si>
    <t>Gerlach, I (corresponding author), Ivan Franko Natl Univ Lviv, Lvov, Ukraine.</t>
  </si>
  <si>
    <t>iryna.yeleyko@lnu.edu.ua; RyndzakOT@nas.gov.ua</t>
  </si>
  <si>
    <t>University of Warsaw Centre for Europe</t>
  </si>
  <si>
    <t>Warsaw</t>
  </si>
  <si>
    <t>Warsaw, POLAND</t>
  </si>
  <si>
    <t>1428-149X</t>
  </si>
  <si>
    <t>2719-3780</t>
  </si>
  <si>
    <t>STUD EUROPEJSKIE</t>
  </si>
  <si>
    <t>Stud. Europejskie-Stud. Euro. Affairs</t>
  </si>
  <si>
    <t>10.33067/SE.2.2022.2</t>
  </si>
  <si>
    <t>Economics; Law; Political Science</t>
  </si>
  <si>
    <t>Business &amp; Economics; Government &amp; Law</t>
  </si>
  <si>
    <t>I9NU0</t>
  </si>
  <si>
    <t>Green Submitted, gold</t>
  </si>
  <si>
    <t>WOS:001005982700002</t>
  </si>
  <si>
    <t>Ghergut, A; Maftei, A; Grigore, AN</t>
  </si>
  <si>
    <t>Ghergut, Alois; Maftei, Alexandra; Grigore, Ana Nicoleta</t>
  </si>
  <si>
    <t>The Light and the Dark Side of Social Media Use: Depression, Anxiety, and Eating Attitudes among Adolescents</t>
  </si>
  <si>
    <t>PSIHOLOGIJA</t>
  </si>
  <si>
    <t>adolescents; eating attitudes; eating disorders; social networking; depression; anxiety</t>
  </si>
  <si>
    <t>ANOREXIA-NERVOSA; DISORDERS; SYMPTOMS; CHILDREN; COMORBIDITY; PREDICTORS; SUPPORT; ONLINE; INDIVIDUALS; PREVALENCE</t>
  </si>
  <si>
    <t>In the current study, we explored the links between social networking activity, eating attitudes (EA), anxiety, and depression among adolescents. We used a cross-sectional design. Our sample consisted of 532 males and females, aged 12 to 15 (M = 13.55, SD = 0.90), from the Eastern side of Romania. We analyzed our data using three different pathways to explore these relationships on the overall sample, as well as the at-risk for eating disorders (ED) group (n = 134), and the non-ED-risk (n = 398) samples. The results suggested that depressive and anxiety symptoms partially mediated the relationship between social networking and eating attitudes in the overall group and in the not-at-risk for ED group, but not in the at-risk for ED sample. When controlling for gender, social networking use partially mediated the relationship between anxiety and depressive symptoms and eating attitudes in the overall group and the not-at-risk for ED group, and a total mediating effect within this relationship in the at-risk ED sample was also found. In adolescents with symptoms of potential ED, social networking use seemed to have a protective role compared to the not-at-risk sample. The present study suggested that social networking use might increase the chances of developing unhealthy eating attitudes in adolescents who are not-at risk to develop an eating disorder, but, at the same time, it might play a protective role (instead of a harmful one) for adolescents who already developed such symptoms. Results are discussed concerning their clinical and practical implication for adolescents' physical and mental health, especially during the COVID-19 pandemic, and the potential protective role of social media use for adolescents with ED symptoms.</t>
  </si>
  <si>
    <t>[Ghergut, Alois; Maftei, Alexandra; Grigore, Ana Nicoleta] Alexandru Ioan Cuza Univ, Iasi, Romania</t>
  </si>
  <si>
    <t>Maftei, A (corresponding author), Alexandru Ioan Cuza Univ, Iasi, Romania.</t>
  </si>
  <si>
    <t>alexandra.maftei@uaic.ro</t>
  </si>
  <si>
    <t>Ana-Nicoleta, Grigore/HKF-2067-2023; Maftei, Alexandra/ABB-6674-2020</t>
  </si>
  <si>
    <t>Ana-Nicoleta, Grigore/0000-0001-5729-6031; Maftei, Alexandra/0000-0001-9700-8794</t>
  </si>
  <si>
    <t>ASSOC SERBIAN PSYCHOLOGISTS</t>
  </si>
  <si>
    <t>BEOGRAD</t>
  </si>
  <si>
    <t>DUSINA 7-3, BEOGRAD, 11000, SERBIA</t>
  </si>
  <si>
    <t>0048-5705</t>
  </si>
  <si>
    <t>Psihologija</t>
  </si>
  <si>
    <t>10.2298/PSI210516001G</t>
  </si>
  <si>
    <t>D3FI8</t>
  </si>
  <si>
    <t>WOS:000967611700001</t>
  </si>
  <si>
    <t>Hobjila, A</t>
  </si>
  <si>
    <t>Hobjila, Angelica</t>
  </si>
  <si>
    <t>Children's theatre-diachronic analysis of curricular documents for preschool level, in Romania</t>
  </si>
  <si>
    <t>JOURNAL OF EDUCATIONAL SCIENCES &amp; PSYCHOLOGY</t>
  </si>
  <si>
    <t>theater; early education; curricular documents; competencies; activities with preschoolers</t>
  </si>
  <si>
    <t>Theatre, in all its forms, although very well represented in kindergarten activities, does not have a constant presence in the curricular documents to which they referred, throughout time, teachers for preschool education in Romania. In this context, a diachronic analysis of curricular documents (from the Program of instructive-educational activity in kindergarten, 1963, to the Curriculum for early education, 2019) can be a point of support for teachers (especially beginners) who understand and want to capitalize on the benefits of theatre in activities with preschoolers. In this sense, both the finalities / competencies provided in the mentioned curricular documents will be analysed, and, especially, the contents (where they are listed) and the behaviours, examples of activities offered by these official papers.</t>
  </si>
  <si>
    <t>[Hobjila, Angelica] Alexandru Ioan Cuza Univ, Fac Psychol &amp; Educ Sci, 3 Toma Cozma, Iasi 700554, Romania</t>
  </si>
  <si>
    <t>Hobjila, A (corresponding author), Alexandru Ioan Cuza Univ, Fac Psychol &amp; Educ Sci, 3 Toma Cozma, Iasi 700554, Romania.</t>
  </si>
  <si>
    <t>angelica.hobjila@uaic.ro</t>
  </si>
  <si>
    <t>PETROLEUM-GAS UNIV PLOIESTI</t>
  </si>
  <si>
    <t>PLOIESTI</t>
  </si>
  <si>
    <t>BD BUCURESTI 39, PLOIESTI, 100680, ROMANIA</t>
  </si>
  <si>
    <t>2247-6377</t>
  </si>
  <si>
    <t>2247-8558</t>
  </si>
  <si>
    <t>J EDUC SCI PSYCHOL</t>
  </si>
  <si>
    <t>J. Educ. Sci. Psychol.</t>
  </si>
  <si>
    <t>10.51865/JESP.2022.2.09</t>
  </si>
  <si>
    <t>9X5KL</t>
  </si>
  <si>
    <t>WOS:000949808600009</t>
  </si>
  <si>
    <t>Krasowska, H</t>
  </si>
  <si>
    <t>Krasowska, Helena</t>
  </si>
  <si>
    <t>Polish-Romanian Bilingualism: An Individual and Social Process</t>
  </si>
  <si>
    <t>COGNITIVE STUDIES-ETUDES COGNITIVES</t>
  </si>
  <si>
    <t>Polish-Romanian bilingualism; multilingualism; Polish minority in Romania; individual bilingualism; social bilingualism</t>
  </si>
  <si>
    <t>The aim of this article is to present issues pertaining to Polish-Romanian bilingualism, based on the example of two speakers who can be seen as representative of both the geographical area in focus and of their respective language communities. The interviewees were born in the 1950s and they have lived in Romania, with Romanian as the official language, all their lives. The common denominator of their cases is the family domain and the domain of religion. Both interviewees were born in Polish families in which the home language was Polish. The language experience of the interviewees has been different: one of them played with Romanian- and Ukrainian-speaking children, while the other grew up in the environment of the Polish dialect of Bukovinian highlanders in Solone.u Nou (Pol. Nowy Soloniec). However, neither of them spoke a language other than Polish on a daily basis during their preschool period. Their language repertoire was enriched with Romanian during their school period and the following periods of their lives mainly involved the use of Romanian. Their retirement has been a time of great change, including the rebirth of the life of the Polish minority. One of the interviewees is the leader of the local Polish association while the other is a member of a folk group of Polish Bukovinian highlanders and is involved in the life of the local Polish community and the activities of the Polish Cultural Centre (Dom Polski) in Suceava. In the domestic sphere, one of them still speaks Polish, while in the case of the other the language of the domestic sphere is Romanian. Both informants have a very high sense of Polish identity and appreciate the language codes they use: Polish and Romanian.</t>
  </si>
  <si>
    <t>[Krasowska, Helena] Polish Acad Sci, Inst Slav Studies, Warsaw, Poland</t>
  </si>
  <si>
    <t>Polish Academy of Sciences; Institute of Slavic Studies of the Polish Academy of Sciences</t>
  </si>
  <si>
    <t>Krasowska, H (corresponding author), Polish Acad Sci, Inst Slav Studies, Warsaw, Poland.</t>
  </si>
  <si>
    <t>hkrasowska@ispan.waw.pl</t>
  </si>
  <si>
    <t>Krasowska, Helena/AAL-6949-2021</t>
  </si>
  <si>
    <t>Krasowska, Helena/0000-0003-0904-5814</t>
  </si>
  <si>
    <t>POLISH ACAD SCIENCES, INST SLAVIC STUDIES</t>
  </si>
  <si>
    <t>WARSAW</t>
  </si>
  <si>
    <t>BARTOSZEWICZA 1B-17, WARSAW, 00-337, POLAND</t>
  </si>
  <si>
    <t>2080-7147</t>
  </si>
  <si>
    <t>2392-2397</t>
  </si>
  <si>
    <t>COGN STUD-POLAND</t>
  </si>
  <si>
    <t>Cogn. Stud.</t>
  </si>
  <si>
    <t>10.11649/cs.2718</t>
  </si>
  <si>
    <t>Language &amp; Linguistics</t>
  </si>
  <si>
    <t>F5EP2</t>
  </si>
  <si>
    <t>WOS:000982580600004</t>
  </si>
  <si>
    <t>Stoicescu, I</t>
  </si>
  <si>
    <t>Stoicescu, Ioana</t>
  </si>
  <si>
    <t>Are activities always (im)perfective? Assessing the Morphology-Sensitive Model in child Romanian</t>
  </si>
  <si>
    <t>STUDII DE LINGVISTICA</t>
  </si>
  <si>
    <t>language acquisition; situation type aspect; activities; morphology-sensitive model; grammatical aspect</t>
  </si>
  <si>
    <t>TENSE; ACQUISITION</t>
  </si>
  <si>
    <t>This paper is concerned with the acquisition of activities in child Romanian. It investigates the hypothesis put forth by Bertinetto et al. (2015) that there is no universal route for the development of tense and grammatical aspect, which is not essentially influenced by situational aspect categories (e.g., state, activity, (a)telic, etc.). Bertinetto and collab. proposed a Morphology-Sensitive Model, according to which the specific morphological properties of the target language, not aspectual semantic categories, are used as a source of information by children. Given this model, the prediction is that, in Romanian, where situation type aspect is a covert category, situational aspect features do not guide the production of tensegrammatical aspect morphology in child language; thus, there will be considerable mismatching between situation type aspect classes and the morphology produced in child speech. This prediction was investigated using child Romanian data coming from the longitudinal corpus of one child and was disconfirmed by the data. Activity predicates were more likely to be found in imperfective rather than perfective contexts, proving children's early sensitivity to both situation type aspect and grammatical aspect.</t>
  </si>
  <si>
    <t>[Stoicescu, Ioana] Univ Bucharest, Bucharest, Romania</t>
  </si>
  <si>
    <t>University of Bucharest</t>
  </si>
  <si>
    <t>Stoicescu, I (corresponding author), Univ Bucharest, Bucharest, Romania.</t>
  </si>
  <si>
    <t>ioana.stoicescu@lls.unibuc.ro</t>
  </si>
  <si>
    <t>Stoicescu, Ioana/GVS-3959-2022</t>
  </si>
  <si>
    <t>EDITURA UNIV ORADEA</t>
  </si>
  <si>
    <t>ORADEA</t>
  </si>
  <si>
    <t>UNIVERSITATII ST NO 1, PAVILION C, ORADEA, BIHOR 00000, ROMANIA</t>
  </si>
  <si>
    <t>2248-2547</t>
  </si>
  <si>
    <t>2284-5437</t>
  </si>
  <si>
    <t>STUD LINGVIST</t>
  </si>
  <si>
    <t>Stud. Lingvist.</t>
  </si>
  <si>
    <t>8T7GL</t>
  </si>
  <si>
    <t>WOS:000929425500010</t>
  </si>
  <si>
    <t>Udrea, G; Guiu, G</t>
  </si>
  <si>
    <t>Udrea, Georgiana; Guiu, Gabriela</t>
  </si>
  <si>
    <t>The Impact of Parents' Work Migration on the Social, Communication and Educational Experiences of Left-Behind Adolescents</t>
  </si>
  <si>
    <t>CENTRAL AND EASTERN EUROPEAN MIGRATION REVIEW</t>
  </si>
  <si>
    <t>parental work migration; school performance; learning agency; new communication technologies; Romanian migrants; transnational families</t>
  </si>
  <si>
    <t>ROMANIAN MIGRANTS; CHILDREN; REMITTANCES; CARE</t>
  </si>
  <si>
    <t>Parental work migration can pose important risks for adolescents, such as joining inappropriate peer-groups, poor results in education or school drop-out. It can also facilitate positive changes in young people's behaviour, as many become aware of the sacrifices their parents make to provide them with a better lifestyle and education and behave responsibly in return. Given that the literature highlights both negative and positive transformations related to parents' migration, our aim is to address the impact of migration on adolescents left behind in rural Romania from their own perspective. We focus on teenagers' experiences of separation from their mother, father or both, in different situations (family life, communication and rela-tionships, caring and concern for others, school achievements, future migration plans). Young people's agency - their capacity to self-educate and organise themselves to perform well at school and in everyday activities following parental migration - is less studied in Romania. Thus, in addition to making the reality of these adolescents better known, our approach provides information that can be turned into policy solutions aimed at improving their life quality.</t>
  </si>
  <si>
    <t>[Udrea, Georgiana; Guiu, Gabriela] Natl Univ Polit Studies &amp; Publ Adm, Coll Commun &amp; Publ Relat, Bucharest, Romania</t>
  </si>
  <si>
    <t>National University of Political Studies &amp; Public Administration</t>
  </si>
  <si>
    <t>Udrea, G; Guiu, G (corresponding author), Natl Univ Polit Studies &amp; Publ Adm, Coll Commun &amp; Publ Relat, Bucharest, Romania.</t>
  </si>
  <si>
    <t>georgiana.udrea@comunicare.ro; gabriela.guiu@comunicare.ro</t>
  </si>
  <si>
    <t>Udrea, Georgiana/GNO-9419-2022</t>
  </si>
  <si>
    <t>Romanian Ministry of Research and Innovation, CNCS-UEFISCDI [PN-III-P1-1.1-BSH-2-2016-0005]</t>
  </si>
  <si>
    <t>Romanian Ministry of Research and Innovation, CNCS-UEFISCDI(Consiliul National al Cercetarii Stiintifice (CNCS)Unitatea Executiva pentru Finantarea Invatamantului Superior, a Cercetarii, Dezvoltarii si Inovarii (UEFISCDI))</t>
  </si>
  <si>
    <t>Research for this paper was supported by a grant from the Romanian Ministry of Research and Innovation, CNCS -UEFISCDI, project number PN-III-P1-1.1-BSH-2-2016-0005, within PNCDI III.</t>
  </si>
  <si>
    <t>CENTRE MIGRATION RESEARCH, UNIV WARSAW, POLISH ACADE SCIENCES</t>
  </si>
  <si>
    <t>PASTEURA 7, WARSAW, 02093, POLAND</t>
  </si>
  <si>
    <t>2300-1682</t>
  </si>
  <si>
    <t>CENT E EUR MIGR REV</t>
  </si>
  <si>
    <t>Cent. East. Eur. Migr. Rev.</t>
  </si>
  <si>
    <t>10.54667/ceemr.2022.14</t>
  </si>
  <si>
    <t>Demography</t>
  </si>
  <si>
    <t>8R0RF</t>
  </si>
  <si>
    <t>WOS:000927605700006</t>
  </si>
  <si>
    <t>Jansen, E; Frantz, I; Hutchings, J; Lachman, J; Williams, M; Taut, D; Baban, A; Raleva, M; Lesco, G; Ward, C; Gardner, F; Fang, XM; Heinrichs, N; Foran, HM</t>
  </si>
  <si>
    <t>Jansen, Elena; Frantz, Inga; Hutchings, Judy; Lachman, Jamie; Williams, Margiad; Taut, Diana; Baban, Adriana; Raleva, Marija; Lesco, Galina; Ward, Cathy; Gardner, Frances; Fang, Xiangming; Heinrichs, Nina; Foran, Heather M.</t>
  </si>
  <si>
    <t>Preventing child mental health problems in southeastern Europe: Feasibility study (phase 1 of MOST framework)Palabras clave(sic)(sic)(sic)</t>
  </si>
  <si>
    <t>FAMILY PROCESS</t>
  </si>
  <si>
    <t>child behavior problems; child maltreatment; parenting program; PLH; LMIC</t>
  </si>
  <si>
    <t>MIDDLE-INCOME COUNTRIES; PARENTING INTERVENTIONS; DISSEMINATION; MALTREATMENT; VALIDITY; FAMILY; RISK</t>
  </si>
  <si>
    <t>The prevalence of child emotional and behavioral problems is an international problem but is higher in low- and middle-income countries (LMIC) where there are often less mental health supports for families. Parenting programs can be an effective means of prevention, but must be low-cost, scalable, and suitable for the local context. The RISE project aims to systematically adapt, implement, and evaluate a low-cost parenting program for preventing/reducing child mental health problems in three middle-income countries in Southeastern Europe. This small pre-post pilot study is informed by the Reach, Efficacy, Adoption, Implementation, and Maintenance (RE-AIM) framework and tested the feasibility of the intervention, the implementation, and evaluation procedures: Phase 1 of the three-phase Multiphase Optimization Strategy (MOST) for program adaptation. Local facilitators delivered the Parenting for Lifelong Health (PLH) for Young Children program to parents of children aged 2-9 in North Macedonia, the Republic of Moldova and Romania in 2018. Parents completed assessments pre- and post-program. Results demonstrated positive pre-post change for participating families (N = 140) on various outcomes including child externalizing and internalizing symptoms and parenting behavior, in all three countries, all in the expected direction. Program participation was associated with positive outcomes in participating families. Based on the experiences of this pilot study, we outline the practical implications for the successful implementation of parenting programs in the three countries that will inform our next study phases, factorial experiment, and RCT.</t>
  </si>
  <si>
    <t>[Jansen, Elena; Foran, Heather M.] Univ Klagenfurt, Inst Psychol, Univ Str 65-67, A-9020 Klagenfurt, Austria; [Frantz, Inga; Heinrichs, Nina] Univ Bremen, Dept Psychol Clin Psychol &amp; Psychotherapy, Bremen, Germany; [Hutchings, Judy; Williams, Margiad] Bangor Univ, Sch Psychol, Ctr Evidence Based Early Intervent, Bangor, Gwynedd, Wales; [Lachman, Jamie; Gardner, Frances] Univ Oxford, Dept Social Policy &amp; Intervent, Oxford, England; [Lachman, Jamie] Univ Glasgow, MRC CSO Social &amp; Publ Hlth Sci Unit, Glasgow, Lanark, Scotland; [Taut, Diana; Baban, Adriana] Babes Bolyai Univ, Dept Psychol, Cluj Napoca, Romania; [Raleva, Marija] Inst Marriage Family &amp; Syst Practice ALTERNAT, Skopje, North Macedonia; [Lesco, Galina] Hlth Youth Assoc, Kishinev, Moldova; [Ward, Cathy] Univ Cape Town, Dept Psychol, Rondebosch, South Africa; [Fang, Xiangming] Georgia State Univ, Sch Publ Hlth, Atlanta, GA 30303 USA</t>
  </si>
  <si>
    <t>University of Klagenfurt; University of Bremen; Bangor University; University of Oxford; MRC/CSO SOCIAL AND PUBLIC HEALTH SCIENCES UNIT; University of Glasgow; Babes Bolyai University from Cluj; University of Cape Town; University System of Georgia; Georgia State University</t>
  </si>
  <si>
    <t>Jansen, E; Foran, HM (corresponding author), Univ Klagenfurt, Inst Psychol, Univ Str 65-67, A-9020 Klagenfurt, Austria.</t>
  </si>
  <si>
    <t>Elena.Jansen@aau.at; Heather.foran@aau.at</t>
  </si>
  <si>
    <t>Taut, Diana/GVR-7653-2022; Fang, Xiangming/B-8650-2014</t>
  </si>
  <si>
    <t>Fang, Xiangming/0000-0001-9922-8977; Lachman, Jamie/0000-0001-9475-9218; Ward, Catherine/0000-0001-8727-4175; Foran, Heather/0000-0001-6659-5500</t>
  </si>
  <si>
    <t>Horizon 2020 Framework Programme [779318]</t>
  </si>
  <si>
    <t>Horizon 2020 Framework Programme(Horizon 2020)</t>
  </si>
  <si>
    <t>Horizon 2020 Framework Programme, Grant/Award Number: 779318</t>
  </si>
  <si>
    <t>0014-7370</t>
  </si>
  <si>
    <t>1545-5300</t>
  </si>
  <si>
    <t>FAM PROCESS</t>
  </si>
  <si>
    <t>Fam. Process</t>
  </si>
  <si>
    <t>10.1111/famp.12720</t>
  </si>
  <si>
    <t>SEP 2021</t>
  </si>
  <si>
    <t>Psychology, Clinical; Family Studies</t>
  </si>
  <si>
    <t>Psychology; Family Studies</t>
  </si>
  <si>
    <t>4N1WY</t>
  </si>
  <si>
    <t>Green Accepted</t>
  </si>
  <si>
    <t>WOS:000693438200001</t>
  </si>
  <si>
    <t>Demirsu, I</t>
  </si>
  <si>
    <t>Demirsu, Ipek</t>
  </si>
  <si>
    <t>Watching them grow: Intergenerational video-calling among transnational families in the age of smartphones</t>
  </si>
  <si>
    <t>GLOBAL NETWORKS-A JOURNAL OF TRANSNATIONAL AFFAIRS</t>
  </si>
  <si>
    <t>children; ICT; transnational families; transnational migrants; transnational social relations; transnationalism</t>
  </si>
  <si>
    <t>ROMANIAN MIGRANTS; SOCIAL MEDIA; GRANDPARENTS; COPRESENCE; MIGRATION; INTIMACY; CHILDREN; MOTHERS; GENDER; TIES</t>
  </si>
  <si>
    <t>This paper investigates the novel forms of intergenerational communication in transnational families introduced by the widespread use of video-calls on smartphones. Centring on the kin-keeping role of the mother, the study analyses 30 semi-structured interviews with migrant Turkish mothers living in 10 different countries around the world, as the facilitators of video-calls and intergenerational mediators. It is argued that smartphone mediated video-calls add new dimensions to the communication that expand the possibilities of self-expression and bonding for the migrant child with their grandparents in the form of visual performance, spatial sharing and spatio-temporal longing, while offering new ways of carrying out traditional grandparenting roles in a digitalized setting. Such intergenerational communication is mediated by migrant mothers as manifested through the practice of simultaneous multigenerational communication engaging all three generations on different forms of exchange enabled by the device itself. Although the new generation born into the digital age struggle with the paradox of separation vis-a-vis virtual togetherness, everyday video-calls on smartphones not only help keep the image of 'family' alive for the migrant child, they also generate a circumambient virtual setting that permits the transfer of family culture, knowledge and values wherein the younger generation can learn from the parent-grandparent relationship model.</t>
  </si>
  <si>
    <t>[Demirsu, Ipek] Univ Padua, Dept Philosophy Sociol Educ &amp; Appl Psychol, I-35139 Padua, Italy</t>
  </si>
  <si>
    <t>University of Padua</t>
  </si>
  <si>
    <t>Demirsu, I (corresponding author), Univ Padua, Dept Philosophy Sociol Educ &amp; Appl Psychol, I-35139 Padua, Italy.</t>
  </si>
  <si>
    <t>ipek.demirsudibiase@phd.unipd.it</t>
  </si>
  <si>
    <t>1470-2266</t>
  </si>
  <si>
    <t>1471-0374</t>
  </si>
  <si>
    <t>GLOBAL NETW</t>
  </si>
  <si>
    <t>Glob. Netw.</t>
  </si>
  <si>
    <t>10.1111/glob.12334</t>
  </si>
  <si>
    <t>JUL 2021</t>
  </si>
  <si>
    <t>Anthropology; Geography; Sociology</t>
  </si>
  <si>
    <t>XS0NW</t>
  </si>
  <si>
    <t>Green Published</t>
  </si>
  <si>
    <t>WOS:000669623100001</t>
  </si>
  <si>
    <t>Anghel, R</t>
  </si>
  <si>
    <t>Anghel, Roxana</t>
  </si>
  <si>
    <t>From 'the New Man' to care-leaver activists-Communist and contemporary discourses shaping 50 years of leaving care in Romania</t>
  </si>
  <si>
    <t>CHILD &amp; FAMILY SOCIAL WORK</t>
  </si>
  <si>
    <t>care‐ leaver activists; children' s rights; communist childcare; discourse; history; Romanian care leaving</t>
  </si>
  <si>
    <t>This paper explores discourses that have informed debates concerning care leavers in Romania over the last 50 years to understand why rights-based reforms introduced in the mid-2000s have been difficult to implement. The discussion is based on the analysis of a maximum variation sample of 40 documents published between 1951 and 2018. Across two historical periods during and after communism, framed by three political events which changed significantly the context of public childcare and leaving care, this paper explores how dominant discourses on 'public childcare', 'care leavers' and 'children's rights' have evolved, what mechanisms established them and with what consequences. The analysis revealed the stealthy presence of a 'dinosaur discourse' of deficit and 'undeserving', unsuccessfully challenged by the rights discourse, which alongside a neglectful attitude to social protection, informs the practice and ultimately the experience of public childcare and leaving care. However, the growing and increasingly clear voice of care-leaver activists counterbalances this through a new narrative of strengths, value and capability aiming towards concrete change from below. The paper proposes a number of 'absent discourses' that could offer a powerful context for this new voice and avenues for meaningful action, with implications for research.</t>
  </si>
  <si>
    <t>[Anghel, Roxana] Anglia Ruskin Univ, Fac Hlth Educ Med &amp; Social Care, East Rd, Cambridge CB1 1PT, England</t>
  </si>
  <si>
    <t>Anglia Ruskin University</t>
  </si>
  <si>
    <t>Anghel, R (corresponding author), Anglia Ruskin Univ, Fac Hlth Educ Med &amp; Social Care, East Rd, Cambridge CB1 1PT, England.</t>
  </si>
  <si>
    <t>ra5@aglia.ac.uk</t>
  </si>
  <si>
    <t>1356-7500</t>
  </si>
  <si>
    <t>1365-2206</t>
  </si>
  <si>
    <t>CHILD FAM SOC WORK</t>
  </si>
  <si>
    <t>Child Fam. Soc. Work</t>
  </si>
  <si>
    <t>10.1111/cfs.12819</t>
  </si>
  <si>
    <t>Family Studies; Social Work</t>
  </si>
  <si>
    <t>RN2YY</t>
  </si>
  <si>
    <t>WOS:000640218800006</t>
  </si>
  <si>
    <t>Rentea, GC; Lazar, F; Munch, S; Gaba, D; Mihai, A; Ciocanel, A</t>
  </si>
  <si>
    <t>Rentea, Georgiana Cristina; Lazar, Florin; Munch, Shari; Gaba, Daniela; Mihai, Anca; Ciocanel, Alexandra</t>
  </si>
  <si>
    <t>Perceived needs and barriers related to continuing professional development of child protection social workers in Romania</t>
  </si>
  <si>
    <t>CHILDREN AND YOUTH SERVICES REVIEW</t>
  </si>
  <si>
    <t>Romania; Social workers post-graduate training; Child protection; Continuing education; Social work; Continuing professional development (CPD); Training needs; Training barriers</t>
  </si>
  <si>
    <t>POST-QUALIFYING EDUCATION; SELF-EFFICACY; RETENTION; FRAMEWORK; PRACTITIONERS; SATISFACTION; SUPERVISION; COMPETENCE; WELFARE; BURNOUT</t>
  </si>
  <si>
    <t>In twentieth-century Romania, professional social work faced a tortuous development trajectory following the collapse of the communist regime. Such discontinuity, nevertheless, positively influenced specialized education. Trends included government-mandated (Labor Law) continuing professional development (CPD) in 2003, the formation of the National College of Social Workers of Romania in 2005, and specific regulations for child protection workers in 2006. Our paper fills a gap in specialized knowledge regarding CPD in social work in Romania by examining how child protection Romanian social workers experience CPD throughout their professional lives. Twenty-seven in-depth qualitative interviews were conducted with child protection social workers with varying years of experience employed in both public service agencies and NGOs. The findings indicate that these social workers are generally motivated to engage in CPD despite barriers such as finances and time. The unidirectional top-down decisions on participation, however, produced discrepancies between completed CPD activities and employees' perceived educational/learning needs. Implications for the enhancement of dialogue between the various key stakeholders (e.g., social workers, employers, professional bodies, government policymakers) as a measure for optimizing the CPD framework for the child protection social workers are addressed.</t>
  </si>
  <si>
    <t>[Rentea, Georgiana Cristina; Lazar, Florin; Gaba, Daniela; Mihai, Anca; Ciocanel, Alexandra] Univ Bucharest, Fac Sociol &amp; Social Work, Bucharest, Romania; [Munch, Shari] Rutgers State Univ, Sch Social Work, New Brunswick, NJ USA; [Ciocanel, Alexandra] Univ Manchester, Social Anthropol, Oxford Rd, Manchester M13 9PL, Lancs, England</t>
  </si>
  <si>
    <t>University of Bucharest; Rutgers State University New Brunswick; University of Manchester</t>
  </si>
  <si>
    <t>Lazar, F (corresponding author), 9 Schitu Magureanu,Sect 5, Bucharest, Romania.</t>
  </si>
  <si>
    <t>florin.lazar@sas.unibuc.ro</t>
  </si>
  <si>
    <t>Mihai, Anca/AAO-2412-2020; Lazar, Florin/R-5444-2019; Rentea, Georgiana-Cristina/HCH-7839-2022</t>
  </si>
  <si>
    <t>Lazar, Florin/0000-0002-4078-0617; Gaba, Daniela/0000-0003-1810-0459; MIHAI, ANCA/0000-0003-3155-3292</t>
  </si>
  <si>
    <t>Romanian National Authority for Scientific Research and Innovation, CNCS - UEFISCDI [PN-II-RU-TE-2014-4-2322/361/2015]; National College of Social Workers in Romania</t>
  </si>
  <si>
    <t>Romanian National Authority for Scientific Research and Innovation, CNCS - UEFISCDI(Consiliul National al Cercetarii Stiintifice (CNCS)Unitatea Executiva pentru Finantarea Invatamantului Superior, a Cercetarii, Dezvoltarii si Inovarii (UEFISCDI)); National College of Social Workers in Romania</t>
  </si>
  <si>
    <t>This work was supported by a grant of the Romanian National Authority for Scientific Research and Innovation, CNCS -UEFISCDI, project number PN-II-RU-TE-2014-4-2322/361/2015 in partnership with the National College of Social Workers in Romania.</t>
  </si>
  <si>
    <t>PERGAMON-ELSEVIER SCIENCE LTD</t>
  </si>
  <si>
    <t>OXFORD</t>
  </si>
  <si>
    <t>THE BOULEVARD, LANGFORD LANE, KIDLINGTON, OXFORD OX5 1GB, ENGLAND</t>
  </si>
  <si>
    <t>0190-7409</t>
  </si>
  <si>
    <t>1873-7765</t>
  </si>
  <si>
    <t>CHILD YOUTH SERV REV</t>
  </si>
  <si>
    <t>Child. Youth Serv. Rev.</t>
  </si>
  <si>
    <t>10.1016/j.childyouth.2021.106024</t>
  </si>
  <si>
    <t>APR 2021</t>
  </si>
  <si>
    <t>TC0PR</t>
  </si>
  <si>
    <t>WOS:000668347800019</t>
  </si>
  <si>
    <t>Majorano, M; Bastianello, T; Bodea-Hategan, C; Fantuzzi, P; Fontana, G; Hoste, E; Lombardi, M; Standaert, A; Talas, D; Trifu, R; Vescogni, L; Persici, V</t>
  </si>
  <si>
    <t>Majorano, Marinella; Bastianello, Tamara; Bodea-Hategan, Carolina; Fantuzzi, Patrizia; Fontana, Giulia; Hoste, Eddy; Lombardi, Marco; Standaert, An; Talas, Dorina; Trifu, Raluca; Vescogni, Lisa; Persici, Valentina</t>
  </si>
  <si>
    <t>Early Literacy Skills and Later Reading and Writing Performance Across Countries: The Effects of Orthographic Consistency and Preschool Curriculum</t>
  </si>
  <si>
    <t>CHILD &amp; YOUTH CARE FORUM</t>
  </si>
  <si>
    <t>Language; Literacy; Orthographic consistency; Preschool curriculum; Primary school</t>
  </si>
  <si>
    <t>EMERGENT LITERACY; LANGUAGE; COMPREHENSION; VOCABULARY; CHILDREN; ENGLISH; ACQUISITION; EXPERIENCE; AWARENESS; DYSLEXIA</t>
  </si>
  <si>
    <t>Background Studies have reported a strong association between children's early literacy skills at preschool and their reading and writing skills at primary school. However, it is unclear whether this association is affected by language and curriculum practices. Objective The study investigates (i) whether early literacy skills are influenced by orthographic consistency and by preschool curriculum, and (ii) how early skills are related to later literacy skills across countries. Method Three countries, Italy (n = 73), Romania (n = 65), and Belgium (n = 109) were involved in the study, for a total of 247 children. Language and early literacy in preschool were assessed using a novel assessment tool (the 'Talk'). Early visual-phonological and manual aspects integration were investigated using rapid automatized naming and grapho-motor tasks. The children's reading and writing skills nine months later were assessed using standardized tests. Results Results showed higher early literacy scores for the groups of children speaking languages with more transparent orthographic systems and for the group taking part in preschool activities designed to enhance literacy acquisition. Later reading and writing skills were predicted by early competences, albeit with differences across countries. Conclusions Findings suggest that literacy acquisition trajectories are not only associated with early skills but are also influenced by language characteristics and curriculum practices. The study also presents preliminary findings relative to the 'Talk', an assessment tool that may have important implications for early identification and intervention of language and literacy difficulties, as well as for improving cross-country curriculum practices.</t>
  </si>
  <si>
    <t>[Majorano, Marinella; Bastianello, Tamara; Persici, Valentina] Univ Verona, Dept Human Sci, Via San Francesco 22, I-37129 Verona, Italy; [Bodea-Hategan, Carolina; Talas, Dorina] Babes Bolyai Univ, Dept Special Educ, Fac Psychol &amp; Educ Sci, Cluj Napoca, Romania; [Fantuzzi, Patrizia; Fontana, Giulia; Vescogni, Lisa] Progetto Crescere Assoc, Reggio Emilia, Italy; [Hoste, Eddy; Lombardi, Marco; Standaert, An] HOGENT, Ghent, Belgium; [Trifu, Raluca] Univ Med &amp; Pharm Iuliu Hatieganu, Dept Med Educ, Cluj Napoca, Romania</t>
  </si>
  <si>
    <t>University of Verona; Babes Bolyai University from Cluj; HOGENT University College of Applied Sciences &amp; Arts; Iuliu Hatieganu University of Medicine &amp; Pharmacy</t>
  </si>
  <si>
    <t>Bastianello, T (corresponding author), Univ Verona, Dept Human Sci, Via San Francesco 22, I-37129 Verona, Italy.</t>
  </si>
  <si>
    <t>tamara.bastianello@univr.it</t>
  </si>
  <si>
    <t>Lombardi, Marco/AAX-1487-2020; Persici, Valentina/CAG-0020-2022</t>
  </si>
  <si>
    <t>Lombardi, Marco/0000-0001-6600-3050; Persici, Valentina/0000-0003-0475-104X; Bastianello, Tamara/0000-0002-9052-8102</t>
  </si>
  <si>
    <t>Universita degli Studi di Verona within the CRUI-CARE Agreement; European Commission [2017-1-IT02-KA201-036595]; European Commission</t>
  </si>
  <si>
    <t>Universita degli Studi di Verona within the CRUI-CARE Agreement; European Commission(European Union (EU)European Commission Joint Research Centre); European Commission(European Union (EU)European Commission Joint Research Centre)</t>
  </si>
  <si>
    <t>Open access funding provided by Universita degli Studi di Verona within the CRUI-CARE Agreement. The project TALK, with number 2017-1-IT02-KA201-036595, under the Erasmus + Programme, was funded with support from the European Commission. The European Commission's support for the production of this publication does not constitute an endorsement of the contents, which reflect the views only of the authors, and the Commission cannot be held responsible for any use which may be made of the information contained therein.</t>
  </si>
  <si>
    <t>SPRINGER</t>
  </si>
  <si>
    <t>ONE NEW YORK PLAZA, SUITE 4600, NEW YORK, NY, UNITED STATES</t>
  </si>
  <si>
    <t>1053-1890</t>
  </si>
  <si>
    <t>1573-3319</t>
  </si>
  <si>
    <t>CHILD YOUTH CARE FOR</t>
  </si>
  <si>
    <t>Child Youth Care Forum</t>
  </si>
  <si>
    <t>10.1007/s10566-021-09611-7</t>
  </si>
  <si>
    <t>UZ7QD</t>
  </si>
  <si>
    <t>WOS:000640118400001</t>
  </si>
  <si>
    <t>Cristina, IOM; Nicoleta, C; Catalin, DR; Margareta, F</t>
  </si>
  <si>
    <t>Cristina, Ibinceanu Onica Mihaela; Nicoleta, Cristache; Catalin, Dobrea Razvan; Margareta, Florescu</t>
  </si>
  <si>
    <t>Regional Development in Romania: Empirical Evidence Regarding the Factors for Measuring a Prosperous and Sustainable Economy</t>
  </si>
  <si>
    <t>economic prosperity; child survival; education; eradication of poverty; Romania</t>
  </si>
  <si>
    <t>SHARING ECONOMY; GROWTH; ENTREPRENEURSHIP; POVERTY; INSTITUTIONS; BUSINESS; SURVIVAL</t>
  </si>
  <si>
    <t>The present study aims to present, evaluate and identify the factors required to measure the prosperity and sustainability of Romania's economy over the specific period 2000-2020 in light of sustainable regional development assessments, and examines how the main factors-as considered by the authors-may be integrated into regional development policies. The focus throughout the study is on the need to permanently support the development of Romanian regions in direct relation to the sustainable indicators presented within the model-through the use of data from empirical analysis-which are measures of Romania's economic prosperity and long-term economic growth. Therefore, the study intends to assess the progress of each region of the country, showing the evolution and selection of factors that are related to sustainability, namely, child survival, poverty and education, with implications for regional development strategies and local initiatives that must promote wider sustainable regional development. Furthermore, the aim of the study is to analyse the influence of sustainable inflows on economic prosperity, reflected in the Gross Domestic Product (GDP) per capita for each region in Romania, considering factors related to sustainability and the major differences between the regions, depending on the effectiveness of these public policy applications. With this approach, our goal-considering all the macroregions of the country-is to emphasize the significance of two main aims in sustainable regional development: a better allocation of the means which actively aim to decrease the unemployment rate and a better infrastructure for public services. National, regional and local administrations play important roles in promoting coherent sustainability in economic, social and environmental activities. Regardless of the level at which development policies are devised-local, county or regional-they must take into consideration and monitor the determinants of sustainable development in cases where development is the ultimate goal.</t>
  </si>
  <si>
    <t>[Cristina, Ibinceanu Onica Mihaela; Nicoleta, Cristache] Dunarea de Jos Univ Galati, Fac Econ &amp; Business Adm, Galati 80001, Romania; [Catalin, Dobrea Razvan; Margareta, Florescu] Bucharest Univ Econ Studies, Dept Management, Bucharest 010374, Romania</t>
  </si>
  <si>
    <t>Dunarea De Jos University Galati; Bucharest University of Economic Studies</t>
  </si>
  <si>
    <t>Nicoleta, C (corresponding author), Dunarea de Jos Univ Galati, Fac Econ &amp; Business Adm, Galati 80001, Romania.</t>
  </si>
  <si>
    <t>monica@ugal.ro; nicoleta.cristache@ugal.ro; razvan.dobrea@man.ase.ro; margareta.florescu@ari.ase.ro</t>
  </si>
  <si>
    <t>Cristache, Nicoleta/V-8674-2017; Dobrea, Razvan Catalin/T-3392-2017; Ibinceanu Onica, Mihaela Cristina/HLW-2535-2023</t>
  </si>
  <si>
    <t>Cristache, Nicoleta/0000-0001-6337-4315; Dobrea, Razvan Catalin/0000-0002-7183-5051; Ibinceanu Onica, Mihaela Cristina/0000-0001-6621-4499; Florescu, Margareta Stela/0000-0002-5705-9914</t>
  </si>
  <si>
    <t>project Excellence, Performance and Competitiveness in Research, Development and Innovation Activities at 'Dunarea de Jos' University of Galati (EXPERT); Romanian Ministry of Research and Innovation [14PFE/17.10.2018]</t>
  </si>
  <si>
    <t>project Excellence, Performance and Competitiveness in Research, Development and Innovation Activities at 'Dunarea de Jos' University of Galati (EXPERT); Romanian Ministry of Research and Innovation(Ministry of Research, Innovation and Digitization - Romania)</t>
  </si>
  <si>
    <t>This work was funded by the project Excellence, Performance and Competitiveness in Research, Development and Innovation Activities at 'Dunarea de Jos' University of Galati (EXPERT), financed by the Romanian Ministry of Research and Innovation in the framework of Programme 1Development of the National Research and Development System, subprogramme 1.2-Institutional Performance-Projects for Financing Excellence in Research, Development and Innovation, Contract no. 14PFE/17.10.2018.</t>
  </si>
  <si>
    <t>10.3390/su13073942</t>
  </si>
  <si>
    <t>RL4BU</t>
  </si>
  <si>
    <t>WOS:000638921700001</t>
  </si>
  <si>
    <t>Schipor, MD; Duca, DS</t>
  </si>
  <si>
    <t>Schipor, Maria-Doina; Duca, Diana-Sinziana</t>
  </si>
  <si>
    <t>On-site vs Online Teaching: Challenges and Coping Strategies</t>
  </si>
  <si>
    <t>demands of teaching profession; coping strategies; on-site and online teaching</t>
  </si>
  <si>
    <t>JOB DEMANDS; TEACHERS; RESOURCES; BURNOUT; MODEL</t>
  </si>
  <si>
    <t>We address in this work the relationship between the perceived demands of the teaching profession as they are conceptualized by job demands-resources model and the teachers coping strategies activated in on-site and online teaching. The participants (N=127) were a convenience sample of Romanian teachers. Specifically, we found that the teaching demands are perceived as being more challenging in online environment when teaching involves interacting with talented children, with children with behavioural problems or with abandoned children. Teachers from rural areas perceive the online teaching of talented children more demanding compared to teachers from urban areas and there are correlations between the teachers' seniority and the teaching demands. The obtained results also showed that some teaching demands in online situation correlate significantly with certain coping strategies (e.g. the positive reappraisal coping strategy is activated by teachers who perceive the different levels of children's development as being challenging in online situation, and the acceptance strategy is used by teachers who resent an increase in teaching workload due to children who disturb the activity in the classroom). These findings are discussed in order to develop strategies to enhance the quality of teaching practices.</t>
  </si>
  <si>
    <t>[Schipor, Maria-Doina; Duca, Diana-Sinziana] Stefan cel Mare Univ Suceava, Suceava, Romania</t>
  </si>
  <si>
    <t>Stefan cel Mare University of Suceava</t>
  </si>
  <si>
    <t>Schipor, MD (corresponding author), Stefan cel Mare Univ Suceava, Suceava, Romania.</t>
  </si>
  <si>
    <t>doina.schipor@usm.ro; diana.duca@usm.ro</t>
  </si>
  <si>
    <t>10.18662/rrem/13.1Sup1/388</t>
  </si>
  <si>
    <t>TB9VN</t>
  </si>
  <si>
    <t>WOS:000668292000007</t>
  </si>
  <si>
    <t>Duna, R</t>
  </si>
  <si>
    <t>Duna, Raluca</t>
  </si>
  <si>
    <t>Memory, Though, is as Strong as Hope. Queen Marie of Romania and her War Literature</t>
  </si>
  <si>
    <t>PHILOLOGICA JASSYENSIA</t>
  </si>
  <si>
    <t>autobiography and diary writing; war literature; rereading; The First World War</t>
  </si>
  <si>
    <t>This study aims to reconsider the literature of Queen Marie of Romania, a personality acknowledged nowadays for the major role she played during First World War in Romania. I start from the assumption advanced by Romanian historians that the literature of the Queen played an important part in her political commitment to the national ideal. Apart from its ideological and moral value during the war, her literature deserves a fresh view from the perspective of literary studies. Her work, comprising fiction, memories, an autobiography and a private diary of over two decades proves a complex corpus of literary texts that needs to be re-examined. Marie of Romania was a successful writer for a contemporary international and national public and I tried first to outline a short history of her reception pointing to a few important moments and names. Her autobiography was appreciated by Virginia Woolf in a 1934 review totally unknown to Romanian criticism, while in The United States Marie was probably our most famous writer during the 1930s. In Romania, Marie's biographical literature was one of the pioneers of the genre, perceived as such by an independent critic like Octav Sulutiu. She actually encouraged a whole trend in feminine diary and memorial writing which also needs researching within Romanian literary studies. She was perceived by women and by the whole Romanian society as a model during the war, but I approach her literature as her special means to construct this model and pursue her public mission. Her literature continued her many charity, social and political activities, it created a bridge of communication between herself and her people. Literature made her voice sound in the ears of the broken ones to bring them a message of resilience and hope during hard times. My aim was to reconsider her literature diachronically, with a focus on the literature she published with the advent of the war: My Country, with its English and Romanian successive editions (until the 1925 edition The Country that I love. An exile's memories), the personal articles published in the Army's newspaper and gathered in the volume From my heart to theirs (1917) and finally her autobiography. The Story of my Life fulfilled her memorial project and offered an image of herself from her childhood until the end of the war. Her literature as a whole was intended to express her own search of identity, her (re)readings of herself and of her life. The theme of identity is infused in all her literature, as she put it openly in the foreword to The Story of My life: her private and her public identity are profoundly related one to another. She continually searched within her memory and displayed images and narratives of herself, in her private and public works, fictional or non-fictional. Her writing is defined by recurrent memorial leitmotifs, by the circulation of texts from private to public and by their continuous rewriting. This overview on Marie of Romania's literature tried to grasp the meaning of her war literature, its evolution and functions during the war and after. My aim was also to enhance the literary virtues of an autobiographical writing which captured the author's self and her sensitive experience of life.</t>
  </si>
  <si>
    <t>[Duna, Raluca] Romanian Acad, Inst Literary Hist &amp; Theory G Calinescu, Bucharest, Romania</t>
  </si>
  <si>
    <t>Romanian Academy of Sciences</t>
  </si>
  <si>
    <t>Duna, R (corresponding author), Romanian Acad, Inst Literary Hist &amp; Theory G Calinescu, Bucharest, Romania.</t>
  </si>
  <si>
    <t>ralucduna@yahoo.com</t>
  </si>
  <si>
    <t>EDITURA TRACUS ARTE</t>
  </si>
  <si>
    <t>BUCHAREST</t>
  </si>
  <si>
    <t>STR PICTOR SAVA HENTIA NR 2, SECTOR 1, BUCHAREST, 011162, ROMANIA</t>
  </si>
  <si>
    <t>1841-5377</t>
  </si>
  <si>
    <t>2247-8353</t>
  </si>
  <si>
    <t>PHILOL JASSYENSIA</t>
  </si>
  <si>
    <t>Philol. Jassyensia</t>
  </si>
  <si>
    <t>XQ4ZW</t>
  </si>
  <si>
    <t>WOS:000731555900007</t>
  </si>
  <si>
    <t>Gergely, RH; Rusu, AS</t>
  </si>
  <si>
    <t>Gergely, Roland H.; Rusu, Alina S.</t>
  </si>
  <si>
    <t>A qualitative investigation of parental attitudes and needs for sexual health education for children with autism in Romania</t>
  </si>
  <si>
    <t>sexual health education; autistic spectrum disorder; parental attitudes and needs</t>
  </si>
  <si>
    <t>ACADEMIC SELF-CONCEPT; INDIVIDUALS; FAMILIES</t>
  </si>
  <si>
    <t>Parents play an important role as primary educators in the sexual education of children diagnosed with autistic spectrum disorder (ASD). This current study investigates by using a qualitative approach the attitudes and needs of parents regarding the sexual health education (SHE) of their ASD children. A sample of N=19 parents with ASD children and adolescents was included in the study. Data were collected with an online questionnaire (with 11 items referring to aspects of sexual health education). The answers were analyzed by performing qualitative content analysis. The results indicate that most of the parents are open towards sexual health education for their ASD children starting at 8-12 years and, if possible, embedded in therapeutic programs. Parents expressed that they encounter difficulties regarding the communication and recognition of signs of interests of their children towards sexuality. The majority of parents expressed willingness towards participation to parental SHE programs.</t>
  </si>
  <si>
    <t>[Gergely, Roland H.; Rusu, Alina S.] Babes Bolyai Univ, Doctoral Sch Educ Reflect Dev, Sindicatelor 7 St, Cluj Napoca 400029, Cluj, Romania; [Rusu, Alina S.] Univ Agr Sci &amp; Vet Med, Fac Anim Sci &amp; Biotechnol, Calea Manastur St, Cluj Napoca 400372, Romania</t>
  </si>
  <si>
    <t>Babes Bolyai University from Cluj; University of Agricultural Sciences &amp; Veterinary Medicine Cluj Napoca</t>
  </si>
  <si>
    <t>Gergely, RH (corresponding author), Babes Bolyai Univ, Doctoral Sch Educ Reflect Dev, Sindicatelor 7 St, Cluj Napoca 400029, Cluj, Romania.</t>
  </si>
  <si>
    <t>gergelyrolland@gmail.com</t>
  </si>
  <si>
    <t>Roland, Gergely/0009-0005-3112-9522</t>
  </si>
  <si>
    <t>10.51865/JESP.2021.2.08</t>
  </si>
  <si>
    <t>YJ0EJ</t>
  </si>
  <si>
    <t>WOS:000744212100008</t>
  </si>
  <si>
    <t>Mocanu, I; Sageata, R; Damian, N; Mitrica, B; Persu, M</t>
  </si>
  <si>
    <t>Mocanu, Irena; Sageata, Radu; Damian, Nicoleta; Mitrica, Bianca; Persu, Mihaela</t>
  </si>
  <si>
    <t>THE CHINESE MINORITY IN BUCHAREST: A CASE STUDY OF CHINESE CHILDREN RAISED AND CARED FOR BY ROMANIAN NANNIES</t>
  </si>
  <si>
    <t>GEOGRAPHIA POLONICA</t>
  </si>
  <si>
    <t>Chinese children; Romanian nannies; intercultural dialogue; Bucharest; Romania</t>
  </si>
  <si>
    <t>Since 1990, many Chinese immigrants have come to Romania. These Chinese persons are full time involved in the profitable wholesale and retail trade activities; they have families and children, cared for by Romanian nannies. The study is focused on the particularities of an intercultural dialogue, unique and recenity highlighted in the Romanian society: between the Romanian nannies and Chinese children, located in a representative urban area for the Chinese minority. The aim of paper is to analyse how two cultures have interacted for the purpose of child care, focusing on the ways in which the life, experiences, attitudes and opportunities of Chinese children are socially and spatially shaped, influenced and structured by cultural features of the Romanian nannies.</t>
  </si>
  <si>
    <t>[Mocanu, Irena; Sageata, Radu; Damian, Nicoleta; Mitrica, Bianca; Persu, Mihaela] Romanian Acad, Inst Geog, 12 Dimitrie Racovita St,Bucharest 2, RO-023993 Bucharest, Romania</t>
  </si>
  <si>
    <t>Romanian Academy of Sciences; Institute of Geography of Romanian Academy</t>
  </si>
  <si>
    <t>Sageata, R (corresponding author), Romanian Acad, Inst Geog, 12 Dimitrie Racovita St,Bucharest 2, RO-023993 Bucharest, Romania.</t>
  </si>
  <si>
    <t>mocanitai@yahoo.com; rsageata@gmail.com; nicoleta_damian2002@yahoo.com; biancadumitrescu78@yahoo.com; persu_mihaela@yahoo.com</t>
  </si>
  <si>
    <t>Mocanu, Irena/GLV-0750-2022; Persu, Mihaela/IUM-1459-2023; Sageata, Radu Danut/GWV-2938-2022; Damian, Nicoleta/HLH-0697-2023</t>
  </si>
  <si>
    <t>Persu, Mihaela/0000-0001-7025-1890; Sageata, Radu Danut/0000-0001-8402-1340; Damian, Nicoleta/0000-0003-4325-3393; Mitrica, Bianca/0000-0001-7282-1885</t>
  </si>
  <si>
    <t>POLISH ACAD SCIENCES, INST GEOGRAPHY &amp; SPATIAL ORGANIZATION</t>
  </si>
  <si>
    <t>TWARDA 51-55, WARSAW, 00818, POLAND</t>
  </si>
  <si>
    <t>0016-7282</t>
  </si>
  <si>
    <t>2300-7362</t>
  </si>
  <si>
    <t>GEOGR POL</t>
  </si>
  <si>
    <t>Geogr. Pol.</t>
  </si>
  <si>
    <t>10.7163/GPol.0223</t>
  </si>
  <si>
    <t>YW1WS</t>
  </si>
  <si>
    <t>Green Submitted, hybrid</t>
  </si>
  <si>
    <t>WOS:000753211000008</t>
  </si>
  <si>
    <t>Trültzsch-Wijnen, CW; Velicu, A; Liubiniene, V</t>
  </si>
  <si>
    <t>Trultzsch-Wijnen, Christine W.; Velicu, Anca; Liubiniene, Vilmante</t>
  </si>
  <si>
    <t>ROBOTICS FOR CHILDREN: NATIONAL POLICIES AND INITIATIVES IN THREE EUROPEAN COUNTRIES</t>
  </si>
  <si>
    <t>MEDIJSKE STUDIJE-MEDIA STUDIES</t>
  </si>
  <si>
    <t>ROBOTS IN EDUCATION; CODING &amp; CHILDREN; COMPUTATIONAL THINKING; DIGITAL SKILLS; MEDIA EDUCATION</t>
  </si>
  <si>
    <t>This article explores the issue of introducing children between six and ten years of age to robotics and investigates the use of robots in schools and in extracurricular activities. The central questions are 1) whether and how the introduction of robotics is addressed in political strategies and educational policies (RQ1), and 2) what the main actors in the introduction of robots in educational settings are (RQ2). Therefore, a pilot study in three European countries (Austria, Lithuania, Romania) was conducted, which included an analysis of national policy strategies, as well as interviews with three stakeholders per country. The article illustrates the specificities of the investigated countries presented as case studies and discusses them in a comparative way. The findings show that the investigated countries' educational policies aim at mirroring the Digital Agenda for Europe and that two opposite approaches to implementation of robotics (bottom-up vs. top-down) can be identified.</t>
  </si>
  <si>
    <t>[Trultzsch-Wijnen, Christine W.] Salzburg Univ Educ Stefan Zweig, Salzburg, Austria; [Velicu, Anca] Romanian Acad, Inst Sociol, Bucharest, Romania; [Liubiniene, Vilmante] Kaunas Univ Technol, Kaunas, Lithuania</t>
  </si>
  <si>
    <t>Romanian Academy of Sciences; Kaunas University of Technology</t>
  </si>
  <si>
    <t>Trültzsch-Wijnen, CW (corresponding author), Salzburg Univ Educ Stefan Zweig, Salzburg, Austria.</t>
  </si>
  <si>
    <t>christine.trueltzsch@gmail.com; anca.velicu@gmail.com; vilmante.liubiniene@ktu.lt</t>
  </si>
  <si>
    <t>Trueltzsch-Wijnen, Christine/ABF-4457-2020; Velicu, Anca/AAC-9191-2021</t>
  </si>
  <si>
    <t>Trueltzsch-Wijnen, Christine/0000-0003-1959-2571; Velicu, Anca/0000-0003-1088-6266; Liubiniene, Vilmante/0000-0003-3825-8819</t>
  </si>
  <si>
    <t>SVEUCILISTE &amp; ZAGREBU, FAK POLITICKIH ZNANOSTI</t>
  </si>
  <si>
    <t>ZAGREB</t>
  </si>
  <si>
    <t>LEPUSICEVA 6, ZAGREB, 10000, CROATIA</t>
  </si>
  <si>
    <t>1847-9758</t>
  </si>
  <si>
    <t>1848-5030</t>
  </si>
  <si>
    <t>MEDIJSKE STUD</t>
  </si>
  <si>
    <t>Medijske Stud.</t>
  </si>
  <si>
    <t>10.20901/ms.12.24.1</t>
  </si>
  <si>
    <t>Communication</t>
  </si>
  <si>
    <t>YW8KV</t>
  </si>
  <si>
    <t>WOS:000753662900002</t>
  </si>
  <si>
    <t>Vasiloiu, G; Smith-Brake, J; Mihai, SE</t>
  </si>
  <si>
    <t>Vasiloiu, Georgiana; Smith-Brake, Julia; Mihai, Simona Eugenia</t>
  </si>
  <si>
    <t>Give Us More Credit! Recommendations for Young and Adult Researchers on Conducting Adolescent-Led Research</t>
  </si>
  <si>
    <t>JOURNAL OF YOUTH DEVELOPMENT</t>
  </si>
  <si>
    <t>child-led research; adultism; youth advocacy</t>
  </si>
  <si>
    <t>Youth participatory action research, child-led research, and child-led activism are being increasingly employed to counter adultism in social work and development contexts, in a way to break down barriers for young people to have their voices heard on issues and decisions about their lives. This commentary comprises 2 open letters from a young researcher and advocate for children's well-being and rights in Romania. The first letter is addressed to fellow young people and shares the journey of learning about and subsequently researching the issue of sexual violence, as well as a call to young people to stand up and use their voice to bring attention to issues important to them. The fear and anxiety of doing something new, that is usually in an adult space, cedes to empowerment and confidence found through the process. The second letter is addressed to adult researchers and practitioners and shares the methodology and findings of the child-led research project, lessons learned, and recommendations for adults engaging in child-led research. A key recommendation is for adults to support child researchers without manipulating the process, and to give young people more credit in commonly adult-held spaces.</t>
  </si>
  <si>
    <t>[Vasiloiu, Georgiana] Childrens Consultat Comm World Vis Romania, Bucharest, Romania; [Smith-Brake, Julia] World Vis Int, Uxbridge, Middx, England; [Mihai, Simona Eugenia] World Vis Romania, Bucharest, Romania</t>
  </si>
  <si>
    <t>Smith-Brake, J (corresponding author), World Vis Int, Uxbridge, Middx, England.</t>
  </si>
  <si>
    <t>julia_smith-brake@wvi.org; mihai@wvi.org</t>
  </si>
  <si>
    <t>UNIV PITTSBURGH, UNIV LIBRARY SYSTEM</t>
  </si>
  <si>
    <t>PITTSBURGH</t>
  </si>
  <si>
    <t>3960 FORBES AVE, PITTSBURGH, PA 15260 USA</t>
  </si>
  <si>
    <t>2325-4017</t>
  </si>
  <si>
    <t>J YOUTH DEV</t>
  </si>
  <si>
    <t>J. Youth Dev.</t>
  </si>
  <si>
    <t>2-3</t>
  </si>
  <si>
    <t>10.5195/jyd.2021.1041</t>
  </si>
  <si>
    <t>TI5NS</t>
  </si>
  <si>
    <t>WOS:000672850000012</t>
  </si>
  <si>
    <t>Alexandru, MA; Jürgen, B; Arash, M; Guillaume, M; Lorand, B</t>
  </si>
  <si>
    <t>Alexandru, Mosoi A.; Juergen, Beckmann; Arash, Mirifar; Guillaume, Martinent; Lorand, Balint</t>
  </si>
  <si>
    <t>Influence of Organized vs Non Organized Physical Activity on School Adaptation Behavior</t>
  </si>
  <si>
    <t>physical activity; disabilities; conduct disorders; school behavior; adolescents</t>
  </si>
  <si>
    <t>QUALITY-OF-LIFE; MENTAL-HEALTH; DEVELOPMENTAL-DISABILITIES; LEISURE ACTIVITIES; SELF-PERCEPTIONS; MIDDLE SCHOOL; ADOLESCENTS; PARTICIPATION; CHILDREN; SPORTS</t>
  </si>
  <si>
    <t>It is now well-established that physical activity has positive effects on both physical and mental health. However, the influence of organized physical activity (i.e., programs controlled and supervised by a trainer) on school adaptive behavior of adolescents with disabilities and/or behavioral disorders remains unclear. School behavior adaptation involves the ability to learn, conform to school norms and manage school activities without major behavior conflicts. A cross-sectional study was conducted to test the differences between organized physical activity and non-organized physical activity in an after school program. Eighty Romanian adolescents were recruited and allocated to three groups: (a) with disabilities [Ds; N = 17, M-age = 14.55 years (SD = 1.16), 12 males and 5 females], (b) with conduct disorders [CDs, N = 21, M-age = 14.52 years (SD = 1.11) 16 males and 5 females], and (c) participants who had not shown signs of conduct disorders or disabilities [as a control group; N = 42, M-age = 14.2 years (SD = 0.46) 20 males and 22 females]. Personality traits, school behavior, and sensorimotor coordination were assessed by using the Eysenck personality questionnaire-junior scale, school in-adaptability questionnaire scale, and Vienna Test System Sport (SMK-sensorimotor coordination test) respectively. Multivariate analysis of variance MANOVA (3 x 3) and discriminant analysis were used to examine differences between the psychological and sensorimotor coordination outcomes across three groups and three types of physical activity context: (a) organized physical activity, (b) non-organized physical activity, and (c) no physical activity. The findings indicate that not participating in an organized physical activity program results in a reduced level of physical mobility and consequently is associated with maladaptive social and psychological outcomes. Thus, we argued that attending in an organized physical activity program is more beneficial for participants with disabilities and/or behavior disorders, due to an increase in the probability of school integration and development of their motor skills. Clearly more research is needed in order to investigate these effects in neurophysiological levels.</t>
  </si>
  <si>
    <t>[Alexandru, Mosoi A.] Transilvania Univ Brasov, Fac Psychol &amp; Educ Sci, Dept Psychol Educ &amp; Teacher Training, Brasov, Romania; [Juergen, Beckmann; Arash, Mirifar] Tech Univ Mcnich, Dept Sport &amp; Hlth Sci, Chair Sport Psychol, Munich, Germany; [Juergen, Beckmann] Univ Queensland, Fac Hlth &amp; Behav Sci, Sch Human Movement &amp; Nutr Sci, Brisbane, Qld, Australia; [Juergen, Beckmann] Univ Limerick, Dept Phys Educ &amp; Sport Sci PESS, Limerick, Ireland; [Guillaume, Martinent] Univ Claude Bernard Lyon 1, Univ Lyon, Lab Vulnerabil &amp; Innovat Sport, Lyon, France; [Lorand, Balint] Transilvania Univ Brasov, Fac Phys Educ &amp; Mt Sports, Dept Phys Educ &amp; Special Motric, Brasov, Romania</t>
  </si>
  <si>
    <t>Transylvania University of Brasov; University of Queensland; University of Limerick; UDICE-French Research Universities; Universite Claude Bernard Lyon 1; Transylvania University of Brasov</t>
  </si>
  <si>
    <t>Alexandru, MA (corresponding author), Transilvania Univ Brasov, Fac Psychol &amp; Educ Sci, Dept Psychol Educ &amp; Teacher Training, Brasov, Romania.</t>
  </si>
  <si>
    <t>adrian.mosoi@unitbv.ro</t>
  </si>
  <si>
    <t>mosoi, Alexandru Adrian/O-8295-2014; Mirifar, Arash/AAC-2708-2022</t>
  </si>
  <si>
    <t>mosoi, Alexandru Adrian/0000-0001-6601-3144; Mirifar, Arash/0000-0001-8214-5155</t>
  </si>
  <si>
    <t>Sectorial Operational Programme Human Resources Development (SOP HRD) from the European Social Fund; Romanian Government [POSDRU/159/1.5/S/134378]; structural founds project PRO-DD (POS-CCE, O.2.2.1.) [123, SMIS 2637, 11/2009]</t>
  </si>
  <si>
    <t>Sectorial Operational Programme Human Resources Development (SOP HRD) from the European Social Fund; Romanian Government(Romanian Government); structural founds project PRO-DD (POS-CCE, O.2.2.1.)</t>
  </si>
  <si>
    <t>This work was supported by the Sectorial Operational Programme Human Resources Development (SOP HRD), financed from the European Social Fund and by the Romanian Government under the Project number POSDRU/159/1.5/S/134378 and we hereby acknowledge the structural founds project PRO-DD (POS-CCE, O.2.2.1., ID 123, SMIS 2637, ctr. No 11/2009) for providing the infrastructure used in this work.</t>
  </si>
  <si>
    <t>NOV 19</t>
  </si>
  <si>
    <t>10.3389/fpsyg.2020.550952</t>
  </si>
  <si>
    <t>OZ7OH</t>
  </si>
  <si>
    <t>WOS:000595110300001</t>
  </si>
  <si>
    <t>Reyes, LM; Jaekel, J; Kreppner, J; Wolke, D; Sonuga-Barke, E</t>
  </si>
  <si>
    <t>Reyes, Lucia Miranda; Jaekel, Julia; Kreppner, Jana; Wolke, Dieter; Sonuga-Barke, Edmund</t>
  </si>
  <si>
    <t>A Comparison of the effects of preterm birth and institutional deprivation on child temperament</t>
  </si>
  <si>
    <t>behavior regulation; early adversity; institutional deprivation; preterm birth</t>
  </si>
  <si>
    <t>ATTENTION-DEFICIT/HYPERACTIVITY DISORDER; ACADEMIC-ACHIEVEMENT; PREMATURE-INFANTS; YOUNG-ADULTS; WEIGHT; BORN; AGE; OUTCOMES; INATTENTION/OVERACTIVITY; VULNERABILITY</t>
  </si>
  <si>
    <t>Both preterm birth and early institutional deprivation are associated with neurodevelopmental impairment-with both shared and distinctive features. To explore shared underlying mechanisms, this study directly compared the effects of these putative risk factors on temperament profiles in six-year-olds: Children born very preterm (&lt;32 weeks gestation) or at very low birthweight (&lt;1500 g) from the Bavarian Longitudinal Study (n = 299); and children who experienced &gt;6 months of deprivation in Romanian institutions from the English and Romanian Adoptees Study (n = 101). The former were compared with 311 healthy term born controls and the latter with 52 nondeprived adoptees. At 6 years, temperament was assessed via parent reports across 5 dimensions: effortful control, activity, shyness, emotionality, and sociability. Very preterm/very low birthweight and postinstitutionalized children showed similarly aberrant profiles in terms of lower effortful control, preterm = -0.50, 95% CI [-0.67, -0.33]; postinstitutionalized = -0.48, 95% CI [-0.82, -0.14], compared with their respective controls. Additionally, postinstitutionalized children showed higher activity, whereas very preterm/very low birthweight children showed lower shyness. Preterm birth and early institutionalization are similarly associated with poorer effortful control, which might contribute to long-term vulnerability. More research is needed to examine temperamental processes as common mediators of negative long-term outcomes following early adversity.</t>
  </si>
  <si>
    <t>[Reyes, Lucia Miranda; Jaekel, Julia] Univ Tennessee, Dept Child &amp; Family Studies, Knoxville, TN USA; [Jaekel, Julia; Wolke, Dieter] Univ Warwick, Dept Psychol, Warwick, England; [Kreppner, Jana] Univ Southampton, Dept Psychol, Ctr Innovat Mental Hlth, Southampton, Hants, England; [Sonuga-Barke, Edmund] Kings Coll London, Inst Psychiat Psychol &amp; Neurosci, Dept Child &amp; Adolescent Psychiat, London, England</t>
  </si>
  <si>
    <t>University of Tennessee System; University of Tennessee Knoxville; University of Warwick; University of Southampton; University of London; King's College London</t>
  </si>
  <si>
    <t>Reyes, LM (corresponding author), 115 Jessie Harris Bldg,1215 W Cumberland Ave, Knoxville, TN 37996 USA.</t>
  </si>
  <si>
    <t>Lmiranda@utk.edu</t>
  </si>
  <si>
    <t>Jaekel, Julia/AAC-4459-2021; Wolke, Dieter/C-5372-2008; Jaekel, Julia/AAB-5795-2021; Sonuga-Barke, Edmund j/D-9137-2011; Kreppner, Jana/N-1444-2015</t>
  </si>
  <si>
    <t>Jaekel, Julia/0000-0001-6123-3375; Wolke, Dieter/0000-0003-0304-268X; Jaekel, Julia/0000-0001-6123-3375; Sonuga-Barke, Edmund/0000-0002-6996-3935; Reyes, Lucia Miranda/0000-0002-9462-1494; Kreppner, Jana/0000-0003-3527-9083</t>
  </si>
  <si>
    <t>German Federal Ministry of Education and Science (BMBF) [PKE24, JUG14, 01EP9504, 01ER0801]; UK Medical Research Council [3700295]; UK Department of Health [OPD/00248/G]; ESRC [ES/I037970/1] Funding Source: UKRI</t>
  </si>
  <si>
    <t>German Federal Ministry of Education and Science (BMBF)(Federal Ministry of Education &amp; Research (BMBF)); UK Medical Research Council(UK Research &amp; Innovation (UKRI)Medical Research Council UK (MRC)); UK Department of Health(National Institutes of Health Research (NIHR)); ESRC(UK Research &amp; Innovation (UKRI)Economic &amp; Social Research Council (ESRC))</t>
  </si>
  <si>
    <t>We thank all group members, pediatricians, psychologists, and research nurses in the Bavarian Longitudinal Study and English and Romanian Adoptees Study. We are especially thankful to all study participants and their families. Data collection in the Bavarian Longitudinal Study was supported by grants PKE24, JUG14, 01EP9504, and 01ER0801 from the German Federal Ministry of Education and Science (BMBF). Data collection in the English and Romanian Adoptees Study was supported by grants 3700295 from the UK Medical Research Council and OPD/00248/G from the UK Department of Health.</t>
  </si>
  <si>
    <t>OCT</t>
  </si>
  <si>
    <t>PII S0954579419001457</t>
  </si>
  <si>
    <t>10.1017/S0954579419001457</t>
  </si>
  <si>
    <t>OO9GN</t>
  </si>
  <si>
    <t>WOS:000587681700026</t>
  </si>
  <si>
    <t>Rada, C</t>
  </si>
  <si>
    <t>Rada, Cornelia</t>
  </si>
  <si>
    <t>Violence, communication, and satisfaction among middle-aged adults and older people from Romania</t>
  </si>
  <si>
    <t>HUMANITIES &amp; SOCIAL SCIENCES COMMUNICATIONS</t>
  </si>
  <si>
    <t>INTIMATE PARTNER VIOLENCE; MARITAL SATISFACTION; DOMESTIC VIOLENCE; GENDER; COUPLES; PREVALENCE; CONFLICT; ABUSE; LIFE</t>
  </si>
  <si>
    <t>Data on intimate partner violence (IPV) are necessary when planning public health policies aimed at prevention and support. Family communication and satisfaction are essential for health and well-being. Here, we report the findings of a quantitative cross-sectional study performed between 2016 and 2017 on 601 patients (55-93-years-old) who were treated at the Ana Aslan National Institute of Gerontology and Geriatrics. We explore the answers to one item on the omnibus questionnaire (man-on-women, woman-on-man) regarding: (1) insults, swearing, humiliation; (2) being forced to engage in unwanted sexual intercourse; (3) withholding sexual activity or affection; (4) slapping, kicking, pushing; (5) hitting with a stick or other objects; (6) threatening with a knife or firearm; and (7) financial control, neglect, or food deprivation. Also, the Family Communication Scale (FCS) and Family Satisfaction Scale (FSS) are used. IPV prevalence was generally high, especially for the categories of insults, swearing, humiliation, withholding sexual activity, and affection. More women than men reported IPV, especially insults, swearing, and humiliation. More than a quarter of respondents (men and women) suffered occasionally or often from a form of abuse and experienced emotional abuse. The potential of family communication and satisfaction is relatively good, and these are associated. In the case of low and very low family communication and satisfaction, IPV prevalence was higher for all categories. There is a vicious circle because, on the one hand, violence can provoke emotional distance, and, on the other hand, a lack of intimacy and communication can lead to violence. At the same time, low satisfaction in a relationship can be seen both as a cause and as an effect of violence. Programs and information materials addressing family violence are rarely aimed at people in middle adulthood or older people and are instead focused on young women and children. We believe that this imbalance should be redressed.</t>
  </si>
  <si>
    <t>[Rada, Cornelia] Romanian Acad, Francisc I Rainer Anthropol Inst, Biomed Dept, Bucharest, Romania</t>
  </si>
  <si>
    <t>Rada, C (corresponding author), Romanian Acad, Francisc I Rainer Anthropol Inst, Biomed Dept, Bucharest, Romania.</t>
  </si>
  <si>
    <t>corneliarada@yahoo.com</t>
  </si>
  <si>
    <t>Rada, Cornelia/AAM-1747-2021; Rada, Cornelia/AAM-1646-2021; Rada, Cornelia/AAM-8450-2021</t>
  </si>
  <si>
    <t>Rada, Cornelia/0000-0003-0626-4659;</t>
  </si>
  <si>
    <t>Francisc I. Rainer Anthropology Institute of the Romanian Academy from Bucharest [691]; Ana Aslan National Institute of Gerontology and Geriatrics from Bucharest [10413]; Scientific Council of the Francisc I. Rainer Anthropology Institute of the Romanian Academy [1021/04.11.2015]</t>
  </si>
  <si>
    <t>Francisc I. Rainer Anthropology Institute of the Romanian Academy from Bucharest; Ana Aslan National Institute of Gerontology and Geriatrics from Bucharest; Scientific Council of the Francisc I. Rainer Anthropology Institute of the Romanian Academy</t>
  </si>
  <si>
    <t>The quantitative data of this study were based on the project Quantitative and qualitative study on successful aging: A psycho-socio-medical approach on third age made by Francisc I. Rainer Anthropology Institute of the Romanian Academy (No. 691/12.08.2015) and Ana Aslan National Institute of Gerontology and Geriatrics (No. 10413/01.09.2015) from Bucharest. The topic was approved by the Scientific Council of the Francisc I. Rainer Anthropology Institute of the Romanian Academy (No. 1021/04.11.2015). Project managers: Rada C. and Drghici R. Participants: Ispas A.T., Baciu A.B., Prada G.I., Pena C., Vartan I., Stan P., and Lazr C. To carry out this project, the work was voluntary, with no one receiving payment.</t>
  </si>
  <si>
    <t>SPRINGERNATURE</t>
  </si>
  <si>
    <t>CAMPUS, 4 CRINAN ST, LONDON, N1 9XW, ENGLAND</t>
  </si>
  <si>
    <t>2662-9992</t>
  </si>
  <si>
    <t>HUM SOC SCI COMMUN</t>
  </si>
  <si>
    <t>Hum. Soc. Sci. Commun.</t>
  </si>
  <si>
    <t>SEP 29</t>
  </si>
  <si>
    <t>10.1057/s41599-020-00594-9</t>
  </si>
  <si>
    <t>Humanities, Multidisciplinary; Social Sciences, Interdisciplinary</t>
  </si>
  <si>
    <t>Arts &amp; Humanities - Other Topics; Social Sciences - Other Topics</t>
  </si>
  <si>
    <t>NZ2ZP</t>
  </si>
  <si>
    <t>WOS:000576967700001</t>
  </si>
  <si>
    <t>Ciomaga, FS</t>
  </si>
  <si>
    <t>Ciomaga, Florentina Steluta</t>
  </si>
  <si>
    <t>The Perceived Needs of the Remigrant Pupils</t>
  </si>
  <si>
    <t>remigrants; educational reintegration; social reintegration</t>
  </si>
  <si>
    <t>ADAPTATION</t>
  </si>
  <si>
    <t>In the era of globalisation and international migration, a new phenomenon becomes more and more present in educational and social systems across Europe: remigrants, children returning home (with or without their families) after a shorter or longer period spent abroad. In some countries, the remigrants are becoming an important minority in schools; for instance, in Romania, as many as 150-180.000 remigrants are enrolled in the public educational system. In this paper, we did not focus on identifying the specific needs of the remigrant children, as they were analysed in previous researches; our objective was to identify the specific ways that native children and their teachers perceive the psychological, social and cultural, educational needs of the remigrants, as the response from the educational system is more often based on this perception than on the actual needs. The research methodology was based on a quantitative approach, with questionnaires administered to native pupils and teachers in four European countries (Romania, Italy, Portugal and North Macedonia) to also investigate the cross-country differences in social perception of the specific needs of remigrant children. Our results argued that the social perception of the needs of the remigrants are different in each country, reflecting their cultural specificity and showing that intervention should be adapted to each cultural and educational system in order to actually facilitate the reintegration of the remigrants. Also, our results showed that the psychological, educational, social and cultural needs of the remigrants are more obvious for teachers compared with native pupils, arguing that any intervention to support the remigrants should consider specific activities to make native children aware of the difficulties their peers returning from abroad have to face in order to motivate them into joining this systemic intervention.</t>
  </si>
  <si>
    <t>[Ciomaga, Florentina Steluta] Univ Bucharest, Odobesti, Romania</t>
  </si>
  <si>
    <t>Ciomaga, FS (corresponding author), Univ Bucharest, Odobesti, Romania.</t>
  </si>
  <si>
    <t>florentinadudu@yahoo.com</t>
  </si>
  <si>
    <t>Erasmus + [2018-1-RO01-KA201-049201]</t>
  </si>
  <si>
    <t>Erasmus +</t>
  </si>
  <si>
    <t>This research was supported by Erasmus + 2018-1-RO01-KA201-049201 project. We thank our colleagues from Vrancea County Office for Resources and Educational Assistance who provided insight and expertise that greatly assisted the research, although they may not agree with all of the interpretations and conclusions of this paper.</t>
  </si>
  <si>
    <t>10.18662/rrem/12.3/310</t>
  </si>
  <si>
    <t>QC4NT</t>
  </si>
  <si>
    <t>WOS:000614810500005</t>
  </si>
  <si>
    <t>Heltai, JI</t>
  </si>
  <si>
    <t>Heltai, Janos Imre</t>
  </si>
  <si>
    <t>Translanguaging instead of standardisation: Writing Romani at school</t>
  </si>
  <si>
    <t>APPLIED LINGUISTICS REVIEW</t>
  </si>
  <si>
    <t>Translanguaging; writing skills; Romani</t>
  </si>
  <si>
    <t>LANGUAGE</t>
  </si>
  <si>
    <t>In most public education in the western world the existence of a standardized language variety is still regarded as a precondition of teaching writing. This stance generates a problem in situations where no standardized variety matches the children's home language practices and no traditions of an extended and standardised literacy exist. Roma students in Hungary have to acquire writing skills in the majority language (Hungarian), since the teaching of writing cannot rely on a standardized Romani language. In this way, school writing activities seem unrelated to the local discoursal practices of their own community. This puts Romani-speaking children at a disadvantage in learning to write, and reduces their chances of academic success. This paper reports on an ongoing project in Tiszavasvari, Hungary, designed to offer an alternative to approaches that wish to eliminate the disadvantages of Roma students by creating a standardized language. It explores the possibility of applying a translanguaging approach to the teaching of writing, arguing that if teachers allow students to draw on their local Romani-bounded non-standardised language practices, including the grassroots literacy activities occurring in the community, their general writing skills can be improved. For this to happen, teachers must be trained in translanguaging pedagogy, so that they can transcend the boundaries staked out by monolingual ideologies. The hitherto prevailing view that posits an indissoluble connection between standard, school and writing should be set aside. It should also be realized that general linguistic competences can, and should, be separated from language-specific competences. A key endeavour of the Tiszavasvari project has been to convert teachers to the translanguaging stance, and some promising signs can be reported. The introduction of local translanguaging practices into the teaching of writing fostered new learning practices among the students and began to change the pedagogical stance of teachers participating in the project.</t>
  </si>
  <si>
    <t>[Heltai, Janos Imre] Karoli Gaspar Univ Reformed Church Hungary, Inst Hungarian Linguist Literary &amp; Cultural Studi, Dept Hungarian Linguist, Budapest, Hungary</t>
  </si>
  <si>
    <t>Karoli Gaspar University of Reformed Church</t>
  </si>
  <si>
    <t>Heltai, JI (corresponding author), Karoli Gaspar Univ Reformed Church Hungary, Inst Hungarian Linguist Literary &amp; Cultural Studi, Dept Hungarian Linguist, Budapest, Hungary.</t>
  </si>
  <si>
    <t>heltai.janos@kre.hu</t>
  </si>
  <si>
    <t>WALTER DE GRUYTER GMBH</t>
  </si>
  <si>
    <t>BERLIN</t>
  </si>
  <si>
    <t>GENTHINER STRASSE 13, D-10785 BERLIN, GERMANY</t>
  </si>
  <si>
    <t>1868-6303</t>
  </si>
  <si>
    <t>1868-6311</t>
  </si>
  <si>
    <t>APPL LINGUIST REV</t>
  </si>
  <si>
    <t>Appl. Linguist. Rev.</t>
  </si>
  <si>
    <t>10.1515/applirev-2018-0087</t>
  </si>
  <si>
    <t>NQ2RZ</t>
  </si>
  <si>
    <t>WOS:000570713900006</t>
  </si>
  <si>
    <t>Rogobete, DA; Ionescu, T; Miclea, M</t>
  </si>
  <si>
    <t>Rogobete, Doris Antonia; Ionescu, Thea; Miclea, Mircea</t>
  </si>
  <si>
    <t>The Relationship Between Media Multitasking Behavior and Executive Function in Adolescence: A Replication Study</t>
  </si>
  <si>
    <t>JOURNAL OF EARLY ADOLESCENCE</t>
  </si>
  <si>
    <t>media and technology; cognitive development; time use; leisure activities; self-regulation</t>
  </si>
  <si>
    <t>WORKING-MEMORY CAPACITY; COGNITIVE CONTROL; INDIVIDUAL-DIFFERENCES; ATTENTION CONTROL; TELEVISION; PERFORMANCE; IMPACT; TECHNOLOGY; INHIBITION; CHILDHOOD</t>
  </si>
  <si>
    <t>The proliferation of digital gadgets and increased media consumption among adolescents has raised interest and concern regarding possible effects on cognitive functioning. Research investigating this relationship has yielded mixed results. This study aims to replicate the research conducted by Baumgartner et al. concerning the relationship between adolescent media multitasking and executive functioning on a sample of 296 Romanian early adolescents. The same methodology as the original study was followed and its findings were partially replicated. Mainly, results of regression analyses indicated that more media multitasking with media activities was related to more self-reported executive difficulties, but not with performance on three computerized executive functioning tasks. Media multitasking with non-media activities was unrelated to executive functioning. When comparing extreme groups, however, heavier media multitasking was associated with faster performance on the task-shifting and inhibition computerized tasks. Implications for cognitive development and research methodology are discussed.</t>
  </si>
  <si>
    <t>[Rogobete, Doris Antonia] Babes Bolyai Univ, Dept Psychol, Appl Cognit Psychol Doctoral Sch, Cluj Napoca, Romania; [Ionescu, Thea] Babes Bolyai Univ, Dept Psychol, Dev Psychol, Cluj Napoca, Romania; [Miclea, Mircea] Babes Bolyai Univ, Dept Psychol, Cluj Napoca, Romania</t>
  </si>
  <si>
    <t>Babes Bolyai University from Cluj; Babes Bolyai University from Cluj; Babes Bolyai University from Cluj</t>
  </si>
  <si>
    <t>Rogobete, DA (corresponding author), Babes Bolyai Univ, Fac Psychol &amp; Educ Sci, Dept Psychol, 37 Republ St, Cluj Napoca 400015, Romania.</t>
  </si>
  <si>
    <t>dorisrogobete@psychology.ro</t>
  </si>
  <si>
    <t>Rogobete, Doris/AAY-2084-2021</t>
  </si>
  <si>
    <t>Ionescu, Thea/0000-0001-7750-2226; Rogobete, Doris Antonia/0000-0001-5683-9225</t>
  </si>
  <si>
    <t>SAGE PUBLICATIONS INC</t>
  </si>
  <si>
    <t>THOUSAND OAKS</t>
  </si>
  <si>
    <t>2455 TELLER RD, THOUSAND OAKS, CA 91320 USA</t>
  </si>
  <si>
    <t>0272-4316</t>
  </si>
  <si>
    <t>1552-5449</t>
  </si>
  <si>
    <t>J EARLY ADOLESCENCE</t>
  </si>
  <si>
    <t>J. Early Adolesc.</t>
  </si>
  <si>
    <t>10.1177/0272431620950478</t>
  </si>
  <si>
    <t>AUG 2020</t>
  </si>
  <si>
    <t>Family Studies; Psychology, Developmental</t>
  </si>
  <si>
    <t>Family Studies; Psychology</t>
  </si>
  <si>
    <t>RP0FW</t>
  </si>
  <si>
    <t>WOS:000563674500001</t>
  </si>
  <si>
    <t>Anghel, D</t>
  </si>
  <si>
    <t>Anghel, Diana</t>
  </si>
  <si>
    <t>Challenges of Homeschooling in Romania during Pandemic Times</t>
  </si>
  <si>
    <t>early childhood education; online learning; pandemic; home education programs</t>
  </si>
  <si>
    <t>Innovations assets during the pandemic time and gradually commitment formed it fundamental to transform traditional education methods and made current many crucial breakpoints in the educational process in early childhood education. The present study is an augmentation to the issue of the virtual learning environment at preschools. Multiplying the lines of open and distance learning, including cyberculture as a new note in learning, attracting the Internet as a source and means of teaching, increasing in real-time the links between computer-mediated education partners, reporting on cyberspace as a privileged environment, on the performance of the education, in general, are conclusive examples of the stated evolution. It does not mean that everything in school is moving from the current to the virtual. This study selected descriptive survey research for quantitative methods. The research design used appropriate frequencies to collect responses through an online data from Facebook group members (Pregtim precolarii pentru coal). The target population comprised of 280 parents in Romania. One-self administered questionnaires were used to obtain data on parents' perceptions of conventional schooling and in decision making, they should involve pupils in a homeschool setting. We suggest that a parent's moderate degree of engagement through online learning is essential as it involves reinforce to a child. The results provided here shows that learning process based on inquiry-approach could contribute to the development of home education programs and curriculum resources and materials for early childhood education. Also, present the perspectives of accelerated curricula for gifted children from the mainstream education system during pandemic times.</t>
  </si>
  <si>
    <t>angheldiana@yahoo.com</t>
  </si>
  <si>
    <t>AUG</t>
  </si>
  <si>
    <t>10.18662/rrem/12.2Sup1/284</t>
  </si>
  <si>
    <t>PE4FY</t>
  </si>
  <si>
    <t>WOS:000598322000001</t>
  </si>
  <si>
    <t>Pacurar, A</t>
  </si>
  <si>
    <t>Pacurar, Alexandru</t>
  </si>
  <si>
    <t>Ioan A.Vatasescu, General Secretary of King Ferdinand I University of Cluj Bio-Bibliographic Clarifications</t>
  </si>
  <si>
    <t>TRANSYLVANIAN REVIEW</t>
  </si>
  <si>
    <t>Ioan A. Vatasescu; the University of Cluj; general secretary; higher education system; marginalization</t>
  </si>
  <si>
    <t>Ioan A. Vatasescu (1897-1980) brilliantly completes a series of general secretaries of the University in Cluj, taking office after Dr. Stefan Jarda (1919-1927) and Dr. Constantin Jurcan (1927-1937) and carrying out a most worthy and deserving activity for over a decade (between 1 April 1937 and 30 May 1947). Having lost both his parents in early childhood, Joan A. Vatasescu proved to have a great thirst for knowledge, taking his baccalaureate in France and obtaining a university degree in letters in the same country. He subsequently defended his doctoral thesis in 1934 at Sorbonne University in Paris. As early as 1922 he joined the Romanian public service, succeeding by merit to take up the position of general secretary of King Ferdinand I University of Cluj. In the difficult moments of the university's refuge to Sibiu and Timipara (September 1940) and of its return to Cluj (summer-autumn 1945), he took over the heavy responsibility of organizing these large-scale actions. In the context of the military occupation of the country by the Red Army and after Romanian society fell under communist rule, loan A. Vatasescu was abusively removed from the university's structures.</t>
  </si>
  <si>
    <t>[Pacurar, Alexandru] Babes Bolyai Univ Cluj Napoca, Dept Human Geog &amp; Tourism, Fac Geog, Cluj Napoca, Romania</t>
  </si>
  <si>
    <t>Pacurar, A (corresponding author), Babes Bolyai Univ Cluj Napoca, Dept Human Geog &amp; Tourism, Fac Geog, Cluj Napoca, Romania.</t>
  </si>
  <si>
    <t>CENTER TRANSYLVANIAN STUDIES</t>
  </si>
  <si>
    <t>2 NASAUD ST, CLUJ-NAPOCA, 400610, ROMANIA</t>
  </si>
  <si>
    <t>1221-1249</t>
  </si>
  <si>
    <t>TRANSYLV REV</t>
  </si>
  <si>
    <t>Transylv. Rev.</t>
  </si>
  <si>
    <t>SUM</t>
  </si>
  <si>
    <t>Area Studies; History</t>
  </si>
  <si>
    <t>Arts &amp; Humanities Citation Index (A&amp;HCI)</t>
  </si>
  <si>
    <t>NP1GU</t>
  </si>
  <si>
    <t>WOS:000569930600006</t>
  </si>
  <si>
    <t>Montserrat, C; Savahl, S; Adams, S; Grigoras, BA; Bacter, C; Baltatescu, S</t>
  </si>
  <si>
    <t>Montserrat, Carme; Savahl, Shazly; Adams, Sabirah; Grigoras, Brindusa Antonia; Bacter, Claudia; Baltatescu, Sergiu</t>
  </si>
  <si>
    <t>Children's Perspectives on Scale Response Options of Subjective Well-Being Measures: A Comparison between Numerical and Verbal-Response Formats</t>
  </si>
  <si>
    <t>CHILD INDICATORS RESEARCH</t>
  </si>
  <si>
    <t>Scale granularity; Children's subjective well-being measures; Focus group interviews; Thematic analysis; Child participation</t>
  </si>
  <si>
    <t>RATING-SCALES; RELIABILITY; VALIDITY; INDEX</t>
  </si>
  <si>
    <t>It is crucial to establish the validity of existing measures of children's subjective well-being (SWB) for use within specific contexts. Two important measurement issues that implicate the validly of SWB scales are 'question framing' and 'response options'. Fundamental to the latter is the concept of scale granularity, which refers to the number of response options imposed on a scale. However, the majority of studies on the topic have used adult and not child samples. The overarching aim of the study was to explore how children from three different contexts (Catalonia, Cape Town and North-Western Romania) perceive, understand, and make sense of SWB instruments, using focus group interviews and thematic analysis. A key finding of the study was the similarities in children's understandings of the response options across these contexts. While this does not represent a claim for a 'universal understanding' of measurement scale response formats, it is suggesting that there are similar cognitive processes that children across the contexts apply when making sense of and deciding on which response option to endorse (for both verbal and numerical formats). Another key finding is the unique perspective on the process of how children make sense of the scale declarative statement in relation to these response options, and the life aspects they draw on for the final endorsement. Future studies should endeavour to focus on a range of different contexts and cohorts of children and include various types of measurement scales and response options.</t>
  </si>
  <si>
    <t>[Montserrat, Carme] Univ Girona, Fac Educ &amp; Psychol, Girona, Spain; [Savahl, Shazly] Univ Western Cape, Fac Community &amp; Hlth Sci, Cape Town, South Africa; [Adams, Sabirah] Univ Cape Town, Ctr Higher Educ Dev, Cape Town, South Africa; [Grigoras, Brindusa Antonia] Babes Bolyai Univ Cluj Napoca, Fac Sociol &amp; Social Work, Cluj Napoca, Romania; [Bacter, Claudia; Baltatescu, Sergiu] Univ Oradea, Doctoral Sch Sociol, Oradea, Romania</t>
  </si>
  <si>
    <t>Universitat de Girona; University of the Western Cape; University of Cape Town; Babes Bolyai University from Cluj; University of Oradea</t>
  </si>
  <si>
    <t>Montserrat, C (corresponding author), Univ Girona, Fac Educ &amp; Psychol, Girona, Spain.</t>
  </si>
  <si>
    <t>carme.montserrat@udg.edu</t>
  </si>
  <si>
    <t>Savahl, Shazly/AAB-2000-2021; Bacter, Claudia/AAE-3413-2022; Bălțătescu, Sergiu/A-3535-2009; Bacter, Claudia/ABI-1214-2020; Adams, Sabirah/ABC-1340-2021; Montserrat, Carme/A-6356-2013</t>
  </si>
  <si>
    <t>Bacter, Claudia/0000-0001-5384-8193; Bălțătescu, Sergiu/0000-0003-3610-3004; Adams, Sabirah/0000-0003-0495-8761; Montserrat, Carme/0000-0001-5062-1903; Savahl, Shazly/0000-0002-3909-3836</t>
  </si>
  <si>
    <t>DORDRECHT</t>
  </si>
  <si>
    <t>VAN GODEWIJCKSTRAAT 30, 3311 GZ DORDRECHT, NETHERLANDS</t>
  </si>
  <si>
    <t>1874-897X</t>
  </si>
  <si>
    <t>1874-8988</t>
  </si>
  <si>
    <t>CHILD INDIC RES</t>
  </si>
  <si>
    <t>Child Indic. Res.</t>
  </si>
  <si>
    <t>FEB</t>
  </si>
  <si>
    <t>10.1007/s12187-020-09748-2</t>
  </si>
  <si>
    <t>MAY 2020</t>
  </si>
  <si>
    <t>PU3AM</t>
  </si>
  <si>
    <t>WOS:000559608400001</t>
  </si>
  <si>
    <t>Sonuga-Barke, E; Kennedy, M; Golm, D; Knights, N; Kovshoff, H; Kreppner, J; Kumsta, R; Maughan, B; O'Connor, TG; Schlotz, W</t>
  </si>
  <si>
    <t>Sonuga-Barke, Edmund; Kennedy, Mark; Golm, Dennis; Knights, Nicky; Kovshoff, Hanna; Kreppner, Jana; Kumsta, Robert; Maughan, Barbara; O'Connor, Thomas G.; Schlotz, Wolff</t>
  </si>
  <si>
    <t>Adoptees' responses to separation from, and reunion with, their adoptive parent at age 4 years is associated with long-term persistence of autism symptoms following early severe institutional deprivation</t>
  </si>
  <si>
    <t>adversity; insecure other; institutional deprivation; longitudinal; Romanian adoptees</t>
  </si>
  <si>
    <t>ATTACHMENT DISTURBANCES; SOCIAL ENGAGEMENT; 1ST YEAR; ENGLISH; CARE; CHILDREN; INFANT; SECURITY; LIFE; INTERVENTION</t>
  </si>
  <si>
    <t>Institutionally deprived young children often display distinctive patterns of attachment, classified as insecure/other (INS/OTH), with their adoptive parents. The associations between INS/OTH and developmental trajectories of mental health and neurodevelopmental symptoms were examined. Age 4 attachment status was determined for 97 Romanian adoptees exposed to up to 24 months of deprivation in Romanian orphanages and 49 nondeprived UK adoptees. Autism, inattention/overactivity and disinhibited-social-engagement symptoms, emotional problems, and IQ were measured at 4, 6, 11, and 15 years and in young adulthood. Romanian adoptees with over 6 months deprivation (Rom&gt;6) were more often classified as INS/OTH than UK and Romanian adoptees with less than 6 months deprivation combined. INS/OTH was associated with cognitive impairment at age 4 years. The interaction between deprivation, attachment status, and age for autism spectrum disorder assessment was significant, with greater symptom persistence in Rom&gt;6 INS/OTH(+) than other groups. This effect was reduced when IQ at age 4 was controlled for. Age 4 INS/OTH in Rom&gt;6 was associated with worse autism spectrum disorder outcomes up to two decades later. Its association with cognitive impairment at age 4 is consistent with INS/OTH being an early marker of this negative developmental trajectory, rather than its cause.</t>
  </si>
  <si>
    <t>[Sonuga-Barke, Edmund; Kennedy, Mark; Golm, Dennis] Kings Coll London, Inst Psychiat Psychol &amp; Neurosci, Dept Child &amp; Adolescent Psychiat, London, England; [Knights, Nicky] Amy Winehouse Fdn, London, England; [Kovshoff, Hanna; Kreppner, Jana] Univ Southampton, Dept Psychol, Southampton, Hants, England; [Kumsta, Robert] Ruhr Univ Bochum, Fac Psychol, Dept Genet Psychol, Bochum, Germany; [Maughan, Barbara] Kings Coll London, Social Genet &amp; Dev Psychiat Ctr, Inst Psychiat, London, England; [O'Connor, Thomas G.] Univ Rochester, Med Ctr, Dept Psychiat, Rochester, NY 14642 USA; [Schlotz, Wolff] Max Planck Inst Empir Aesthet, Frankfurt, Germany</t>
  </si>
  <si>
    <t>University of London; King's College London; University of Southampton; Ruhr University Bochum; University of London; King's College London; University of Rochester</t>
  </si>
  <si>
    <t>Sonuga-Barke, E (corresponding author), Inst Psychol Psychiat &amp; Neurosci, Dept Child &amp; Adolescent Psychiat, 16 DeCrespigny Pk, London SE5 8AF, England.</t>
  </si>
  <si>
    <t>Maughan, Barbara/JEZ-3849-2023; Sonuga-Barke, Edmund j/D-9137-2011; Kumsta, Robert/P-9641-2016; Kovshoff, Hanna/O-7592-2018; Kreppner, Jana/N-1444-2015</t>
  </si>
  <si>
    <t>Kumsta, Robert/0000-0001-6006-6958; Golm, Dennis/0000-0002-2950-7935; Kreppner, Jana/0000-0003-3527-9083; Maughan, Barbara/0000-0002-8887-3484; Kovshoff, Hanna/0000-0001-6041-0376; Sonuga-Barke, Edmund/0000-0002-6996-3935</t>
  </si>
  <si>
    <t>ESRC [ES/I037970/1] Funding Source: UKRI</t>
  </si>
  <si>
    <t>ESRC(UK Research &amp; Innovation (UKRI)Economic &amp; Social Research Council (ESRC))</t>
  </si>
  <si>
    <t>PII S0954579419000506</t>
  </si>
  <si>
    <t>10.1017/S0954579419000506</t>
  </si>
  <si>
    <t>LX3IZ</t>
  </si>
  <si>
    <t>WOS:000539730000019</t>
  </si>
  <si>
    <t>Mironescu, A; Mitroiu, S</t>
  </si>
  <si>
    <t>Mironescu, Andreea; Mitroiu, Simona</t>
  </si>
  <si>
    <t>Poetics and politics of remembering childhood in Romanian post-communist fiction</t>
  </si>
  <si>
    <t>CANADIAN SLAVONIC PAPERS</t>
  </si>
  <si>
    <t>Modes of remembrance; childhood; agency; post-communism; Romanian literature</t>
  </si>
  <si>
    <t>NARRATIVES; MEMORY; LIFE</t>
  </si>
  <si>
    <t>The authors explore the representations of the child and childhood which emerged in post-communist Romania, with a clear focus on literary works. The paper proposes a triadic typology of literary remembrance by distinguishing between the allegorical, experiential, and metamodern modes of remembering childhood. They also assess the political implications of Romanian post-communist writers' strategy of revisiting a troubled past from the child's perspective by examining the connections between the narrative point of view and the issue of political agency. Their research reveals the complex relation between remembering childhood and remembering communism, one that indicates the authors' attitude toward the past. Each mode of remembering childhood is analyzed in novels written by Romanian and Romanian-born authors: a) the fantastic and allegorical chronicle of Romanian communism, using largely the child's narratorial perspective, in Mircea Cartarescu's and Herta Muller's works; b) the experiential mode of remembering and fictionally representing children's social roles and their traumatic experiences in Radu Pavel Gheo's and Nicolae Avram's novels; and c) the metamodern based on a violent and post-ironical view of the world in Aglaja Veteranyi's and Gyorgy Dragoman's novels. Child characters often take a stand or subversively react to the system, showing the authors' critical engagement with the past.</t>
  </si>
  <si>
    <t>[Mironescu, Andreea; Mitroiu, Simona] Alexandru Ioan Cuza Univ, Inst Interdisciplinary Res, Social Sci &amp; Humanities Res Dept, Iasi, Romania</t>
  </si>
  <si>
    <t>Mitroiu, S (corresponding author), Alexandru Ioan Cuza Univ, Inst Interdisciplinary Res, Social Sci &amp; Humanities Res Dept, Iasi, Romania.</t>
  </si>
  <si>
    <t>simona.mitroiu@uaic.ro</t>
  </si>
  <si>
    <t>Mironescu, Andreea/AAQ-4379-2020; Mitroiu, Simona/AAO-8708-2020</t>
  </si>
  <si>
    <t>Mironescu, Andreea/0000-0002-9454-8792; Mitroiu, Simona/0000-0001-7600-3484</t>
  </si>
  <si>
    <t>Alexandru Ioan Cuza University of Iasi, within the Research Grants program, Grant UAIC [GI-UAIC-2017-01]</t>
  </si>
  <si>
    <t>Alexandru Ioan Cuza University of Iasi, within the Research Grants program, Grant UAIC</t>
  </si>
  <si>
    <t>Andreea Mironescu acknowledges that her work was supported by a grant of the Alexandru Ioan Cuza University of Iasi, within the Research Grants program, Grant UAIC, code GI-UAIC-2017-01.</t>
  </si>
  <si>
    <t>0008-5006</t>
  </si>
  <si>
    <t>2375-2475</t>
  </si>
  <si>
    <t>CAN SLAVON PAP</t>
  </si>
  <si>
    <t>Can. Slavon. Pap.</t>
  </si>
  <si>
    <t>10.1080/00085006.2020.1742562</t>
  </si>
  <si>
    <t>APR 2020</t>
  </si>
  <si>
    <t>Humanities, Multidisciplinary; Ethnic Studies</t>
  </si>
  <si>
    <t>Arts &amp; Humanities - Other Topics; Ethnic Studies</t>
  </si>
  <si>
    <t>MJ8PA</t>
  </si>
  <si>
    <t>WOS:000526506200001</t>
  </si>
  <si>
    <t>Nedelcu, M; Wyss, M</t>
  </si>
  <si>
    <t>Nedelcu, Mihaela; Wyss, Malika</t>
  </si>
  <si>
    <t>Transnational grandparenting: an introduction</t>
  </si>
  <si>
    <t>CHILDCARE; MOBILITY; IMMOBILITY NEXUS; TRANSNATIONAL FAMILY; TRANSNATIONAL FAMILY CONFIGURATION; TRANSNATIONAL GRANDPARENTING</t>
  </si>
  <si>
    <t>INTERGENERATIONAL SOLIDARITY; ROMANIAN MIGRANTS; OLDER PARENTS; CHILD-CARE; FAMILY; COPRESENCE; MIGRATION; PARTICIPATION; GRANDCHILDREN; PROXIMITY</t>
  </si>
  <si>
    <t>This first special issue dedicated to grandparenting patterns and their significance within transnational families sheds new light on transnational grandparenting as a phenomenon reflecting the convergence of three major transformations in today's societies - global ageing, diversification of migration and mobility flows, and lifestyle individualization. It contains five articles based on empirical studies conducted in several European countries (Switzerland, Luxembourg, Spain, Romania, and the Czech Republic) focusing on transnational families from both EU and non-EU countries (Germany, France, Italy, Brazil, Morocco, Algeria, Switzerland, Britain, Portugal, Romania, and Vietnam). These articles portray transnational grandparenting through the prism of three nexuses (mobile/non-mobile, migrant/non-migrant, and kin/non-kin), thus allowing one to understand grandparents' roles in the transnational circulation of care in the light of contemporary family transformations on the one hand, and of the increased transnationalization of everyday 'doing family' practices on the other.</t>
  </si>
  <si>
    <t>[Nedelcu, Mihaela; Wyss, Malika] Univ Neuchatel, Inst Sociol, Faubourg Hop 27, CH-2000 Neuchatel, Switzerland</t>
  </si>
  <si>
    <t>University of Neuchatel</t>
  </si>
  <si>
    <t>Nedelcu, M (corresponding author), Univ Neuchatel, Inst Sociol, Faubourg Hop 27, CH-2000 Neuchatel, Switzerland.</t>
  </si>
  <si>
    <t>mihaela.nedelcu@unine.ch; malika.wyss@unine.ch</t>
  </si>
  <si>
    <t>Nedelcu, Mihaela/ABE-4396-2020</t>
  </si>
  <si>
    <t>Nedelcu, Mihaela/0000-0003-2382-745X</t>
  </si>
  <si>
    <t>10.1111/glob.12249</t>
  </si>
  <si>
    <t>KT2LH</t>
  </si>
  <si>
    <t>WOS:000518846500005</t>
  </si>
  <si>
    <t>Jager, J; Rezek, M</t>
  </si>
  <si>
    <t>Jager, Jerneja; Rezek, Mateja</t>
  </si>
  <si>
    <t>CREATING AN INTEGRATED SYSTEM OF SUPPORT PROGRAMS FOR CHILDREN AND THEIR FAMILIES: AN EXAMPLE OF TWO LOCAL ENVIRONMENTS</t>
  </si>
  <si>
    <t>SODOBNA PEDAGOGIKA-JOURNAL OF CONTEMPORARY EDUCATIONAL STUDIES</t>
  </si>
  <si>
    <t>Slovenian</t>
  </si>
  <si>
    <t>integrated system; support programs; local action team; families; Roma; case study</t>
  </si>
  <si>
    <t>EARLY-CHILDHOOD EDUCATION; DAY-CARE</t>
  </si>
  <si>
    <t>The article presents pilot development of an integrated system of support programs for children and their families in two Slovenian municipalities. The purpose of the pilot project was to interconnect support programs of different professional fields covering different areas of child's life (education, health, social care, culture, etc.) in different periods (pre-school, primary school). In the pilot project, we were focused on smooth transition of Romani children between different learning environments. In the case study, we explored views of members of two local action teams (LAT) on setting up an integrated system of support programs in their environments. We used a combined method of quantitative and qualitative pedagogical research (Lobe 2006), and a more comprehensive insight into the studied problem was provided by triangulation between methods (Vogrinc 2008). We have confirmed that a coherent policy on institutional and inter-institutional level is crucial for successful establishment of integrated system of support programs for children and their families (Gordon et al. 2016). We also confirmed the importance of appropriate implementation of concrete activities in the field, e.g. the role of joint planning, implementation and evaluation of activities, defining responsibilities of LAT members, involvement of all relevant structures and stakeholders, and ensuring conditions for sustainability of project activities.</t>
  </si>
  <si>
    <t>[Jager, Jerneja; Rezek, Mateja] Pedagoski Inst, Gerbiceva Ul 62, SI-1000 Ljubljana, Slovenia</t>
  </si>
  <si>
    <t>Jager, J (corresponding author), Pedagoski Inst, Gerbiceva Ul 62, SI-1000 Ljubljana, Slovenia.</t>
  </si>
  <si>
    <t>jerneja.jager@pei.si; mateja.rezek1@guest.arnes.si</t>
  </si>
  <si>
    <t>SLOVENIAN ASSOC EDUCATIONALISTS</t>
  </si>
  <si>
    <t>LJUBLJANA</t>
  </si>
  <si>
    <t>TRZASKA 2, LJUBLJANA, 00000, SLOVENIA</t>
  </si>
  <si>
    <t>0038-0474</t>
  </si>
  <si>
    <t>SODOB PEDAGOG</t>
  </si>
  <si>
    <t>Sodob. Pedagog.</t>
  </si>
  <si>
    <t>MAR</t>
  </si>
  <si>
    <t>MH1UC</t>
  </si>
  <si>
    <t>WOS:000546517400005</t>
  </si>
  <si>
    <t>Dobrotic, I; Stropnik, N</t>
  </si>
  <si>
    <t>Dobrotic, Ivana; Stropnik, Nada</t>
  </si>
  <si>
    <t>Gender equality and parenting-related leaves in 21 former socialist countries</t>
  </si>
  <si>
    <t>INTERNATIONAL JOURNAL OF SOCIOLOGY AND SOCIAL POLICY</t>
  </si>
  <si>
    <t>Gender equality; Leave policy; Maternity leave; Parental leave; Paternity leave; Socialist countries; Fathers; Care; Europe</t>
  </si>
  <si>
    <t>FERTILITY DECLINE; CHILD-CARE; FAMILY POLICIES; FATHERS; RIGHTS; DEFAMILIALIZATION; POLAND; WORK</t>
  </si>
  <si>
    <t>Purpose This article explores the patterns and dynamics of parenting-related leave policy reforms in the European former socialist countries (EFSCs). It sheds light on the development pattern of their leave policies and their potential to reproduce, impede, or transform traditional gender norms in employment and care. Design/methodology/approach The article provides a historical comparative analysis of leave policy developments in 21 EFSCs in the 1970-2018 period. It systematically explores continuity and changes in leave policy design - generosity (leave duration and benefits level) and fathers' entitlements to leaves - as well as policy concerns and gender-equality-related implications. Findings Following the state-socialist commitment to gender equality, the EFSCs introduced childcare/parental leaves early. Nevertheless, they developed mother-centered leaves of equality-impeding character, in that they did not promote gender equality. The divergence of EFSCs' leave policies intensified in the period of transition from socialism to capitalism, as competing priorities and inter-related policy concerns - such as re-traditionalization, fertility incentives, gender equality, and labor market participation - influenced policy design. Leave policies of the EFSCs that joined the EU gradually transformed towards more gender-equal ones. Nonetheless, the progress has been slow, and only three countries can be classified as having equality-transforming leaves (Slovenia, Lithuania, and Romania). Originality/value This article extends existent comparative studies on maternity/paternity/parental leaves, exploring the region that has been overlooked by such research. It provides valuable insights into the implications of intersectional dimensions of leave design as well as competing priorities and concerns embedded in it. It points to the methodological complexity of evaluating the development of parental leave policies in a cross-country perspective.</t>
  </si>
  <si>
    <t>[Dobrotic, Ivana] Univ Oxford, Dept Social Policy &amp; Intervent, Oxford, England; [Stropnik, Nada] Inst Ekon Raziskovanja, Ljubljana, Slovenia</t>
  </si>
  <si>
    <t>University of Oxford</t>
  </si>
  <si>
    <t>Dobrotic, I (corresponding author), Univ Oxford, Dept Social Policy &amp; Intervent, Oxford, England.</t>
  </si>
  <si>
    <t>ivana.dobrotic@spi.ox.ac.uk; stropnikn@ier.si</t>
  </si>
  <si>
    <t>Dobrotic, Ivana/0000-0001-7616-3234</t>
  </si>
  <si>
    <t>EMERALD GROUP PUBLISHING LTD</t>
  </si>
  <si>
    <t>BINGLEY</t>
  </si>
  <si>
    <t>HOWARD HOUSE, WAGON LANE, BINGLEY BD16 1WA, W YORKSHIRE, ENGLAND</t>
  </si>
  <si>
    <t>0144-333X</t>
  </si>
  <si>
    <t>1758-6720</t>
  </si>
  <si>
    <t>INT J SOCIOL SOC POL</t>
  </si>
  <si>
    <t>Int. J. Sociol. Soc. Policy</t>
  </si>
  <si>
    <t>JUN 8</t>
  </si>
  <si>
    <t>5-6</t>
  </si>
  <si>
    <t>10.1108/IJSSP-04-2019-0065</t>
  </si>
  <si>
    <t>FEB 2020</t>
  </si>
  <si>
    <t>Sociology</t>
  </si>
  <si>
    <t>ME7MQ</t>
  </si>
  <si>
    <t>WOS:000517309100001</t>
  </si>
  <si>
    <t>Cretu, DA</t>
  </si>
  <si>
    <t>Cretu, Doina Anca</t>
  </si>
  <si>
    <t>Nationalizing international relief: Romanian responses to American aid for children in the Great War era</t>
  </si>
  <si>
    <t>EUROPEAN REVIEW OF HISTORY-REVUE EUROPEENNE D HISTOIRE</t>
  </si>
  <si>
    <t>Great War; humanitarianism; children; American Relief Administration; European Children's Fund; Romania; East-Central Europe; aftermath</t>
  </si>
  <si>
    <t>This article examines the interactions between American humanitarian agendas and initiatives and domestic efforts for child relief in Romania in the aftermath of the Great War. While focusing on the presence of the European Children's Fund (ECF) in post-war Romania, the article traces the domestic organization of relief, the Romanian elites' turn to American humanitarian assistance, and their active responses to this external aid on behalf of war-suffering children. The article argues that Romanian leadership of child welfare initiatives nationalized American humanitarian aid by integrating ECF's institutional efforts into domestically established philanthropic associations. This nationalization was sustained in three key ways: (1) American humanitarians' own engagement of local channels in aid diffusion; (2) the growing network of national associations of child welfare in post-war Romania; (3) the competing political agendas of both donors and recipients. The case of Romanian responses to American aid for children, and its eventual domestic institutionalization, challenges the seemingly unequal relationship between Western donors and East-Central European recipients during a period of post-war reconstruction and sociopolitical transformation. It sheds light on the transnational dimension of the humanitarian process, driven by the dual agency of foreign humanitarians and domestic interlocutors in the country of aid reception.</t>
  </si>
  <si>
    <t>[Cretu, Doina Anca] European Univ Inst, Dept Hist &amp; Civilizat, Florence, Italy</t>
  </si>
  <si>
    <t>European University Institute</t>
  </si>
  <si>
    <t>Cretu, DA (corresponding author), European Univ Inst Badia Fiesolana, Via Roccettini 9, I-50014 Florence, Italy.</t>
  </si>
  <si>
    <t>doina.cretu@eui.eu</t>
  </si>
  <si>
    <t>Cretu, Doina Anca/C-7713-2017</t>
  </si>
  <si>
    <t>Cretu, Doina Anca/0000-0002-9312-2298</t>
  </si>
  <si>
    <t>Kathryn and Shelby Cullom Davis Foundation; Swiss National Science Foundation</t>
  </si>
  <si>
    <t>Kathryn and Shelby Cullom Davis Foundation; Swiss National Science Foundation(Swiss National Science Foundation (SNSF))</t>
  </si>
  <si>
    <t>The research for this article was possible thanks to Kathryn and Shelby Cullom Davis Foundation and the Swiss National Science Foundation.</t>
  </si>
  <si>
    <t>1350-7486</t>
  </si>
  <si>
    <t>1469-8293</t>
  </si>
  <si>
    <t>EUR REV HIST</t>
  </si>
  <si>
    <t>Eur. Rev. Hist.</t>
  </si>
  <si>
    <t>10.1080/13507486.2019.1709049</t>
  </si>
  <si>
    <t>History</t>
  </si>
  <si>
    <t>MX7TW</t>
  </si>
  <si>
    <t>WOS:000512384700001</t>
  </si>
  <si>
    <t>Hershcovitz, S</t>
  </si>
  <si>
    <t>Hershcovitz, Sylvia</t>
  </si>
  <si>
    <t>Jewish Women's Activities during the Holocaust in Romania Mela Iancu, Director of the Jewish Center for the Protection of Mother and Child, as a Case Study</t>
  </si>
  <si>
    <t>HOLOCAUST-STUDII SI CERCETARI</t>
  </si>
  <si>
    <t>Romania; holocaust; gender; orphans; Transnistria; Mela Iancu</t>
  </si>
  <si>
    <t>Although the war and the Holocaust struck men and women equally, there are reasons to discuss the fate of the women and their specific problems, in order to fill in a missing link in describing Jewish life and to offer a fresh perspective that would give us better tools to write the history of Jewish life at that time. This paper will discuss the Romanian Jewish Women's activity during the Holocaust and will particularly look into the activity of The Jewish Center for the Protection of Mother and Child, founded in Bucharest by Mela Iancu. What was the center's contribution to the Jewish children and mothers during the war in Romania and to the orphans rescued from Transnistria? What can be learned about the women's role during periods of crisis and war? Mama Mela, as the children of the center used to call her, was a symbol of determination, inspiration, wisdom, and hope. Finally, by including her story in the historical discourse, this paper aspires to shape and contribute to the large framework designing a reviewed historical approach and a gender-sensitive agenda.</t>
  </si>
  <si>
    <t>[Hershcovitz, Sylvia] Bar Ilan Univ, Dept Jewish Hist, Ramat Gan, Israel; [Hershcovitz, Sylvia] Arnold &amp; Leona Finkler Inst Holocaust Res, Ramat Gan, Israel</t>
  </si>
  <si>
    <t>Bar Ilan University</t>
  </si>
  <si>
    <t>Hershcovitz, S (corresponding author), Bar Ilan Univ, Dept Jewish Hist, Ramat Gan, Israel.;Hershcovitz, S (corresponding author), Arnold &amp; Leona Finkler Inst Holocaust Res, Ramat Gan, Israel.</t>
  </si>
  <si>
    <t>shershcovitz@gmail.com</t>
  </si>
  <si>
    <t>INST NATL STUDIEREA HOLOCAUSTULUI ROMANIA ELIE WIESEL</t>
  </si>
  <si>
    <t>BULEVARDUL DACIA, NR 89, SECTOR 2, BUCHAREST, 020052, ROMANIA</t>
  </si>
  <si>
    <t>2065-6602</t>
  </si>
  <si>
    <t>HOLOCAUST-BUCHAREST</t>
  </si>
  <si>
    <t>Holocaust</t>
  </si>
  <si>
    <t>PV3DL</t>
  </si>
  <si>
    <t>WOS:000609871100003</t>
  </si>
  <si>
    <t>Iuga, A</t>
  </si>
  <si>
    <t>Iuga, Anamaria</t>
  </si>
  <si>
    <t>COMING INTO THE WORLD: FROM SPIRITS TO THE SPIRIT. THE FIRST CHILDHOOD MUSEUM IN ROMANIA</t>
  </si>
  <si>
    <t>FOLKLORE-ELECTRONIC JOURNAL OF FOLKLORE</t>
  </si>
  <si>
    <t>childbirth; exhibition; intangible heritage; Museum of Childhood; Museum of the Romanian Peasant</t>
  </si>
  <si>
    <t>The present paper follows the National Museum of the Romanian Peasant (Romania) in its endeavour to display the Virtual Museum of Childhood. The context prior to exhibiting material and intangible heritage related to childhood is analysed, and the curatorial challenges of this project are mentioned. This article also refers to the museum's activities dedicated to childbirth (exhibitions, cultural activities), from 1990 to the present day, but it especially focuses on the first exhibition of the Museum of Childhood, Coming into the world: From spirits to the Spirit, dedicated to birth.</t>
  </si>
  <si>
    <t>[Iuga, Anamaria] Natl Museum Romanian Peast, Ethnol Studies Dept, Bucharest, Romania; [Iuga, Anamaria] Inst Adv Study, New Europe Coll, Bucharest, Romania</t>
  </si>
  <si>
    <t>Iuga, A (corresponding author), Natl Museum Romanian Peast, Ethnol Studies Dept, Bucharest, Romania.;Iuga, A (corresponding author), Inst Adv Study, New Europe Coll, Bucharest, Romania.</t>
  </si>
  <si>
    <t>anaiuga@gmail.com</t>
  </si>
  <si>
    <t>Iuga, Anamaria/AAC-2643-2021</t>
  </si>
  <si>
    <t>Iuga, Anamaria/0000-0002-9516-2672</t>
  </si>
  <si>
    <t>ESTONIAN LITERARY MUSEUM</t>
  </si>
  <si>
    <t>TARTU</t>
  </si>
  <si>
    <t>FOLK BELIEF &amp; MEDIA GRP, VANEMUISE 42-235, TARTU, 51003, ESTONIA</t>
  </si>
  <si>
    <t>1406-0957</t>
  </si>
  <si>
    <t>1406-0949</t>
  </si>
  <si>
    <t>FOLKLORE-EL J FOLKL</t>
  </si>
  <si>
    <t>Folklore-Electron. J. Folk.</t>
  </si>
  <si>
    <t>10.7592/FEJF2020.80.iuga</t>
  </si>
  <si>
    <t>Folklore</t>
  </si>
  <si>
    <t>Arts &amp; Humanities - Other Topics</t>
  </si>
  <si>
    <t>PG8KX</t>
  </si>
  <si>
    <t>WOS:000599978800011</t>
  </si>
  <si>
    <t>Sabin, SI; Nicolae, N; Alexandra, GC</t>
  </si>
  <si>
    <t>Sabin, Sopa Ioan; Nicolae, Neagu; Alexandra, Gliga Camelia</t>
  </si>
  <si>
    <t>Correlation Between Body Mass Index and the Apparition of Spine, Knee and Feet Deficiency in Youth Population</t>
  </si>
  <si>
    <t>INTERNATIONAL JOURNAL OF APPLIED EXERCISE PHYSIOLOGY</t>
  </si>
  <si>
    <t>Swimming; Combating sedentary; Body mass index; Physical deficiencies</t>
  </si>
  <si>
    <t>ARM MUSCLE AREA; PHYSICAL-ACTIVITY; STATISTICAL PROGRAM; OVERWEIGHT; CLICK</t>
  </si>
  <si>
    <t>The study focused on analysing the prevalence and modalities of prevention of body deficiencies that appear because of obesity (at the level of knee, spine, and foot) in a group of children from Targu Mures, Romania. The research was conducted at Water Sports Marco Polo Swimming Center from Targu Mures and involved 97 young swimmers with a mean age of 7.50 +/- 1.75 years, on an 8 month period that started in November 2017 and was completed in June 2018. Using the Pearson and Mann Whitney correlation the research compared the overweight BMI children and the occurrence/ development of body deficiencies such as spine deficiency (lordosis, kyphosis, and spondylosis), knee deficiency (valgus and varum) and also flat feet. The results showed that BMI influences the occurrence of spine deficiency comparing the groups with overweight and normal weight and finding that the majority of children with BMI problems also suffer from spine deficiencies with a significant statistical difference of p&gt;0.05. Also results highlighted a significant statistical difference with a p&gt;0.05 between overweight BMI problem children and the occurrence of knee deficiencies. No significant statistical differences were found between overweight BMI children and the occurrence of flat feet. The conclusion of the research was that BMI influences body development and can also affect children in the development of spine and knee deficiencies. Moreover, results showed that swimming prophylactic capacities can ameliorate or positively affect the occurrence of body deficiencies</t>
  </si>
  <si>
    <t>[Sabin, Sopa Ioan] Lucian Blaga Univ Sibiu, Sibiu, Romania; [Nicolae, Neagu; Alexandra, Gliga Camelia] George Emil Palade Univ Med Pharm Sci &amp; Technol T, Targu Mures, Romania</t>
  </si>
  <si>
    <t>Lucian Blaga University of Sibiu; George Emil Palade University of Medicine, Pharmacy, Science, &amp; Technology of Targu Mures</t>
  </si>
  <si>
    <t>Sabin, SI (corresponding author), Lucian Blaga Univ Sibiu, Sibiu, Romania.</t>
  </si>
  <si>
    <t>INT JOURNAL APPLIED EXERCISE PHYSIOLOGY</t>
  </si>
  <si>
    <t>MAZANDARAN</t>
  </si>
  <si>
    <t>C/O ALI REZA AMANI, MANAGING ED, SHOMAL UNIV, PO BOX 731, MAZANDARAN, 46131-46391, IRAN</t>
  </si>
  <si>
    <t>2322-3537</t>
  </si>
  <si>
    <t>INT J APPL EXERC PHY</t>
  </si>
  <si>
    <t>Int. J. Appl. Exerc. Physiol.</t>
  </si>
  <si>
    <t>Sport Sciences</t>
  </si>
  <si>
    <t>KL8LU</t>
  </si>
  <si>
    <t>WOS:000513670400002</t>
  </si>
  <si>
    <t>S</t>
  </si>
  <si>
    <t>Stanculescu, E; Roskam, I; Mikolajczak, M; Muntean, A; Gurza, A</t>
  </si>
  <si>
    <t>Roskam, I; Mikolajczak, M</t>
  </si>
  <si>
    <t>Stanculescu, Elena; Roskam, Isabelle; Mikolajczak, Moira; Muntean, Ana; Gurza, Anca</t>
  </si>
  <si>
    <t>Parental burnout in Romania: Validity of the Romanian version of the parental burnout assessment (PBA-RO)</t>
  </si>
  <si>
    <t>NATURE AND MEASUREMENT OF PARENTAL BURNOUT AROUND THE WORLD</t>
  </si>
  <si>
    <t>New Directions for Child and Adolescent Development</t>
  </si>
  <si>
    <t>Article; Book Chapter</t>
  </si>
  <si>
    <t>contrast with previous parental self; emotional distancing; exhaustion in parental role; feelings of being fed up; life satisfaction; perfectionism; resilience</t>
  </si>
  <si>
    <t>DEPRESSIVE SYMPTOMS; POSITIVE EMOTIONS; LIFE; PERFECTIONISM; SATISFACTION; RESILIENCE; CONSEQUENCES; ABILITY; MOTHERS; STRESS</t>
  </si>
  <si>
    <t>The concept of parental burnout only recently gained the attention of researchers, mainly through the International Investigation of Parental Burnout (IIPB), a 40-country study of the prevalence of PB around the world. Based on the current gold-standard instrument to evaluate parental burnout, that is the Parental Burnout Assessment (PBA), the present research investigates the psychometric properties of the Romanian version of the PBA (PBA-RO) in a sample of 650 Romanian parents (418 mothers), whose age ranged from 18 to 65 (M-age = 36.60, SD = 5.73). First, we examined internal consistency and construct validity. The results displayed good reliability and the confirmatory factor analyses replicated both expected first- and second-order four-factor models. Second, the positive association between parental burnout and perfectionism, as well as the negative relation between parental burnout and both life satisfaction and resilience, confirmed the PBA-RO's concurrent validity. Third, we replicated the low correlations with sociodemographic characteristics (i.e., age, educational level, family type, number of children, children's age, number of women in the household, number of men in the household, hours spent with children, having a paid professional activity, and neighborhood). The results were discussed according to the Romanian cultural context of parenting. Given the good psychometric properties of the PBA-RO, we concluded that it can successfully assess parental burnout for this population.</t>
  </si>
  <si>
    <t>[Stanculescu, Elena] Univ Bucharest, Bucharest, Romania; [Roskam, Isabelle; Mikolajczak, Moira] UCLouvain, Psychol Sci Res Inst, Louvain La Neuve, Belgium; [Muntean, Ana] West Univ Timisoara, Timisoara, Romania; [Gurza, Anca] Gen Dept Social Assistance &amp; Child Prot, Timisoara, Romania</t>
  </si>
  <si>
    <t>University of Bucharest; Universite Catholique Louvain; West University of Timisoara</t>
  </si>
  <si>
    <t>Stanculescu, E (corresponding author), Fac Psychol &amp; Educ Sci, 90 Panduri St, Bucharest 050663, Romania.</t>
  </si>
  <si>
    <t>elena.stanculescu@fpse.unibuc.ro</t>
  </si>
  <si>
    <t>Stănculescu, Elena/AAU-8790-2021; Stănculescu, Elena/GRJ-4702-2022</t>
  </si>
  <si>
    <t>Stănculescu, Elena/0000-0002-3912-812X; Stănculescu, Elena/0000-0002-3912-812X; Mikolajczak, Moira/0000-0002-7333-1578</t>
  </si>
  <si>
    <t>WILEY PERIODICALS</t>
  </si>
  <si>
    <t>SAN FRANCISCO</t>
  </si>
  <si>
    <t>989 MARKET STREET, SAN FRANCISCO, CA 94103-1741 USA</t>
  </si>
  <si>
    <t>1534-8687</t>
  </si>
  <si>
    <t>NEW DIR CHILD ADOLES</t>
  </si>
  <si>
    <t>10.1002/cad.20384</t>
  </si>
  <si>
    <t>Family Studies; Psychology, Developmental; Psychology, Social</t>
  </si>
  <si>
    <t>Book Citation Index – Social Sciences &amp; Humanities (BKCI-SSH); Social Science Citation Index (SSCI)</t>
  </si>
  <si>
    <t>BS6ET</t>
  </si>
  <si>
    <t>WOS:000747223100008</t>
  </si>
  <si>
    <t>Stefanescu, R</t>
  </si>
  <si>
    <t>Stefanescu, Roxana</t>
  </si>
  <si>
    <t>INCLUSIVE EDUCATION IN PRE-UNIVERSITY EDUCATION IN ROMANIA. A CASE STUDY: THE EDUFORM PROJECT</t>
  </si>
  <si>
    <t>STRATEGIES FOR POLICY IN SCIENCE AND EDUCATION-STRATEGII NA OBRAZOVATELNATA I NAUCHNATA POLITIKA</t>
  </si>
  <si>
    <t>inclusive education; disadvantaged schools; continuing vocational training; education for all; risk of social isolation</t>
  </si>
  <si>
    <t>The first part of the paper presents the concept of inclusive education, its evolution and the main international and Romanian approaches that are the basis of the process of transition from exclusion to inclusion in schools. The paper starts from the premise that the classroom teaching staff have a fundamental role in the process of inclusion, being responsible for the education of all the students. The attitude of teaching staff towards the inclusive education depends on their experience, their initial training and the existence of some forms of support in the classroom. In order to meet the need of qualified teaching staff and support staff in the pre-university education, from disadvantaged schools, to be transformed into inclusive schools, it was initiated by the Spiru Haret National Society for Education, Science and Culture (SNSH) in partnership with the Mehedinti and Caras-Severin County Inspectorates, the inclusive quality EDUcation project through lifelong professional training with the acronym EduForm, a project financed by the European Union. The training programmes developed through this project are designed so that the skills acquired by the trained persons become adaptable for the inclusion of all students in the mass education. Among the achievements of this project is the fact that the activities that will be developed by teaching staff, the support staff and school managers through the project, will lead, in the future, to change the mentality regarding the students in vulnerable situations. A viable school-parent-community partnership will be created, teaching staff will be increasingly involved in activities with children, and local authorities will be closer to schools seeing the improvement of the school situation of students and the quality of education implemented in these and will support through various ways, in the future, these schools.</t>
  </si>
  <si>
    <t>[Stefanescu, Roxana] Spiru Haret Univ, Jurid &amp; Econ Sci Dept, Fac Jurid Sci &amp; Econ Sci, Brasov, Romania</t>
  </si>
  <si>
    <t>Spiru Haret University</t>
  </si>
  <si>
    <t>Stefanescu, R (corresponding author), Spiru Haret Univ, Jurid &amp; Econ Sci Dept, Fac Jurid Sci &amp; Econ Sci, Brasov, Romania.</t>
  </si>
  <si>
    <t>roxanstefanescu72@yahoo.com</t>
  </si>
  <si>
    <t>Stefanescu, Roxana A/A-2546-2015</t>
  </si>
  <si>
    <t>Stefanescu, Roxana A/0000-0003-4762-3814</t>
  </si>
  <si>
    <t>NATL IZDATELSTVO AZ BUKI</t>
  </si>
  <si>
    <t>SOFIA</t>
  </si>
  <si>
    <t>BUL TSARIGRADSKO SHOSE, 125, BL 5, SOFIA, 1113, BULGARIA</t>
  </si>
  <si>
    <t>1310-0270</t>
  </si>
  <si>
    <t>1314-8575</t>
  </si>
  <si>
    <t>STRATEG POLICY SCI E</t>
  </si>
  <si>
    <t>Strateg. Policy Sci. Educ.</t>
  </si>
  <si>
    <t>NA9LN</t>
  </si>
  <si>
    <t>WOS:000560138300004</t>
  </si>
  <si>
    <t>Berdila, A; Talaghir, LG; Iconomescu, TM; Rus, CM</t>
  </si>
  <si>
    <t>Berdila, Anamaria; Talaghir, Laurentiu Gabriel; Iconomescu, Teodora Mihaela; Rus, Cristian Mihail</t>
  </si>
  <si>
    <t>Values and Interferences of Psychomotricity in Education - a Study of the Domain-Specific Literature</t>
  </si>
  <si>
    <t>values; interferences; psychomotricity; education</t>
  </si>
  <si>
    <t>INTERVENTION; INTELLIGENCE; CHILDREN; BODY</t>
  </si>
  <si>
    <t>The present paper presents the theoretical aspects related to the topic of psychomotricity and the way in which it is reflected in the domain-specific literature worldwide. The purpose of the study was to clarify the concepts, to identify specific classifications for the different application areas of psychomotricity, to generalize the components of psychomotricity and to identify evaluation methods for psychomotricity belonging to several domains. The study was carried out with the help of traditional means, in libraries and in the online environment. We accessed international databases that are acknowledged for the field of Sport Science and Physical Education in Romania. These databases are also acknowledged by other related research domains. 637 specialized bibliographic references were identified, out of which 584 online sources. In the present analysis we described the common aspects found in 50 bibliographic sources as well as definitions and concepts about psychomotor activity, stages of motor development and components of psychomotor activity and some psychomotor evaluation methods. The conclusion of the study is that the field of psychomotricity is very wide. The multidimensional approach of this subject is found in various fields of activity such as medicine, psychology, physiology, recreational or educational activities organized within a formal framework. Depending on the particular features of the psychomotor exercises, the educational values take multiple forms. The results in some domains interfere with those in other domains by the way in which the transfer between the motor and the cognitive components, between the physical and the psychological components is performed or vice versa.</t>
  </si>
  <si>
    <t>[Berdila, Anamaria; Talaghir, Laurentiu Gabriel; Iconomescu, Teodora Mihaela] Dunarea de Jos Univ Galati, Galati, Romania; [Talaghir, Laurentiu Gabriel] South Ural State Univ, Chelyabinsk, Russia; [Rus, Cristian Mihail] Alexandru Ioan Cuza Univ, Iasi, Romania</t>
  </si>
  <si>
    <t>Dunarea De Jos University Galati; South Ural State University; Alexandru Ioan Cuza University</t>
  </si>
  <si>
    <t>Berdila, A (corresponding author), Dunarea de Jos Univ Galati, Galati, Romania.</t>
  </si>
  <si>
    <t>anamaria.berdila@ugal.ro; gtalaghir@ugal.ro; ticonomescu@ugal.ro; cristian.rus@uaic.ro</t>
  </si>
  <si>
    <t>Rus, Cristian Mihail/AAP-3166-2021; Talaghir, Laurentiu-Gabriel/Z-2517-2019; Talaghir, Laurentiu-Gabriel/N-8342-2017; Iconomescu, Teodora Mihaela/N-8333-2017</t>
  </si>
  <si>
    <t>Talaghir, Laurentiu-Gabriel/0000-0002-3133-9192; Talaghir, Laurentiu-Gabriel/0000-0002-3133-9192; Iconomescu, Teodora Mihaela/0000-0001-5780-4403</t>
  </si>
  <si>
    <t>10.18662/rrem/175</t>
  </si>
  <si>
    <t>JX9IH</t>
  </si>
  <si>
    <t>Bronze, Green Submitted</t>
  </si>
  <si>
    <t>WOS:000504040000003</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</si>
  <si>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</si>
  <si>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</si>
  <si>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</si>
  <si>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</si>
  <si>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</si>
  <si>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</si>
  <si>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</si>
  <si>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</si>
  <si>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</si>
  <si>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</si>
  <si>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</si>
  <si>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Dr Szabo, Attila/H-8817-2017; Ling, Jonathan/AAY-4098-2020; Simonek, Jaromir/AAE-8844-2020</t>
  </si>
  <si>
    <t>Dr Szabo, Attila/0000-0003-2788-4304; Ling, Jonathan/0000-0003-2932-4474; Simonek, Jaromir/0000-0003-4242-4891; Iuliana, Boros-Balint/0000-0002-5717-412X; Ojelabi, Adedokun Oluwafemi/0000-0002-0041-4129</t>
  </si>
  <si>
    <t>PSYCHOPEN</t>
  </si>
  <si>
    <t>TRIER</t>
  </si>
  <si>
    <t>UNIVERSITAETSRING 15, TRIER, 54296, GERMANY</t>
  </si>
  <si>
    <t>1841-0413</t>
  </si>
  <si>
    <t>EUR J PSYCHOL</t>
  </si>
  <si>
    <t>Eur. J. Psychol.</t>
  </si>
  <si>
    <t>10.5964/ejop.v15i3.1735</t>
  </si>
  <si>
    <t>JC4FF</t>
  </si>
  <si>
    <t>Green Published, gold, Green Submitted, Green Accepted</t>
  </si>
  <si>
    <t>WOS:000489232100007</t>
  </si>
  <si>
    <t>Vîrga, D; Schaufeli, WB; Taris, TW; van Beek, I; Sulea, C</t>
  </si>
  <si>
    <t>Virga, Delia; Schaufeli, Wilmar B.; Taris, Toon W.; van Beek, Ilona; Sulea, Coralia</t>
  </si>
  <si>
    <t>Attachment Styles and Employee Performance: The Mediating Role of Burnout</t>
  </si>
  <si>
    <t>JOURNAL OF PSYCHOLOGY</t>
  </si>
  <si>
    <t>Attachment theory; burnout; job performance; structural equation modeling</t>
  </si>
  <si>
    <t>WORK ENGAGEMENT; JOB DEMANDS; ADULT ATTACHMENT; OBJECTIVE PERFORMANCE; RESOURCES; LOVE; SELF; QUESTIONNAIRE; ORIENTATIONS; WORKAHOLISM</t>
  </si>
  <si>
    <t>Researchers are becoming increasingly interested in how early experiences within the family are relevant to an individual's behavior at work. Drawing on Bowlby's attachment theory, the present study addresses this topic by examining the relationship between attachment in adulthood and job performance, and the mediating role of burnout in that relationship. We used data from two samples (201 Dutch employees and 178 Romanian working students) and structural equation modeling to test this mediation model and its possible invariance across both samples. The results showed that in both samples, attachment-related anxiety was positively related to burnout, which was in turn negatively related to job performance. Attachment-related avoidance was not significantly associated with burnout or performance. These results were similar in both samples, thus increasing their validity. The results suggest that childhood and early socialization experiences play a role in shaping the employee's behavior and well-being at work. The study is one of the few examining attachment styles in relation to burnout and performance.</t>
  </si>
  <si>
    <t>[Virga, Delia] West Univ Timisoara, Work &amp; Org Psychol, Timisoara, Romania; [Sulea, Coralia] West Univ Timisoara, Timisoara, Romania; [Schaufeli, Wilmar B.; Taris, Toon W.] Univ Utrecht, Work &amp; Org Psychol, Utrecht, Netherlands; [van Beek, Ilona] Univ Utrecht, Utrecht, Netherlands; [Schaufeli, Wilmar B.] Katholieke Univ Leuven, Leuven, Belgium</t>
  </si>
  <si>
    <t>West University of Timisoara; West University of Timisoara; Utrecht University; Utrecht University; KU Leuven</t>
  </si>
  <si>
    <t>Vîrga, D (corresponding author), West Univ Timisoara, Dept Psychol, Bv Vasile Parvan 4, Timisoara, Romania.</t>
  </si>
  <si>
    <t>delia.virga@e-uvt.ro</t>
  </si>
  <si>
    <t>Virga, Delia/AAB-4022-2022; sulea, coralia/AAP-2563-2021; Schaufeli, Wilmar/B-9645-2013</t>
  </si>
  <si>
    <t>Virga, Delia/0000-0002-9321-4520; Taris, Toon/0000-0003-1946-3307; Sulea, Coralia/0000-0002-3209-6946; Schaufeli, Wilmar/0000-0002-6070-7150</t>
  </si>
  <si>
    <t>0022-3980</t>
  </si>
  <si>
    <t>1940-1019</t>
  </si>
  <si>
    <t>J PSYCHOL</t>
  </si>
  <si>
    <t>J. Psychol.</t>
  </si>
  <si>
    <t>MAY 19</t>
  </si>
  <si>
    <t>10.1080/00223980.2018.1542375</t>
  </si>
  <si>
    <t>HZ7ME</t>
  </si>
  <si>
    <t>Green Submitted, Green Published</t>
  </si>
  <si>
    <t>WOS:000469037100002</t>
  </si>
  <si>
    <t>Cocorada, E; Farcas, AD; Orzea, IE</t>
  </si>
  <si>
    <t>Cocorada, Elena; Farcas, Anca Daniela; Orzea, Ioana Emanuela</t>
  </si>
  <si>
    <t>From Resilience to Wellbeing at School among Romanian Students. Examining the Role of Social-Economic Status</t>
  </si>
  <si>
    <t>achievement; resilience; secondary school; socio-economic status; wellbeing</t>
  </si>
  <si>
    <t>ADOLESCENT RESILIENCE; LIFE SATISFACTION; ENGAGEMENT; HEALTH; ACHIEVEMENT; CHILDHOOD; VALIDITY; CHILDREN; CLIMATE; SCALE</t>
  </si>
  <si>
    <t>Well-being in school is a dimension for overall life satisfaction and quality of life and is important for adolescents who are in a critical period of development and exposed to a variety of risk factors. This paper aims to analyze the relationship between resilience and well-being at school, focused on the role of socioeconomic status, using a quantitative approach. The results show that students who have the achievement motivation and grades significantly higher come from favoured families. These students tend to be more resilient, have a positive orientation towards the future, a better well-being expressed by positive indicators than those students belonging to medium or low-income families. But socioeconomically favoured students are less satisfied with school than with underprivileged students. Achievement motivation is an important predictor of well-being at school, both in middle and high schools. In high school students' sample, well-being (positive indicators) significantly explains satisfaction with school. In middle school students' sample, satisfaction with school is explained by resilience and, indirectness, through wellbeing expressed by negative indicators. Age-differentiated interventions that generate a supportive environment must be implemented for all: for students with low socio-economic status because they are less resilient and with lower overall wellbeing, but also for socio-economically favoured students, because they are less satisfied with school.</t>
  </si>
  <si>
    <t>[Cocorada, Elena] Transilvania Univ Brasov, Brasov, Romania; [Farcas, Anca Daniela] Univ Med &amp; Pharm Iuliu Hatieganu, Cluj Napoca, Romania; [Orzea, Ioana Emanuela] Radu Negru High Sch, Fagaras, Romania</t>
  </si>
  <si>
    <t>Transylvania University of Brasov; Iuliu Hatieganu University of Medicine &amp; Pharmacy</t>
  </si>
  <si>
    <t>Farcas, AD (corresponding author), Univ Med &amp; Pharm Iuliu Hatieganu, Cluj Napoca, Romania.</t>
  </si>
  <si>
    <t>elena.cocorada@unitbv.ro; ancafarcas@yahoo.com; ioana_orzea@yahoo.com</t>
  </si>
  <si>
    <t>Farcas, Anca Daniela/O-7569-2014</t>
  </si>
  <si>
    <t>Farcas, Anca Daniela/0000-0002-9407-2261</t>
  </si>
  <si>
    <t>10.18662/rrem/93</t>
  </si>
  <si>
    <t>HO2TM</t>
  </si>
  <si>
    <t>WOS:000460769100002</t>
  </si>
  <si>
    <t>Georgescu, D</t>
  </si>
  <si>
    <t>Georgescu, Diana</t>
  </si>
  <si>
    <t>Small Comrades as Historians and Ethnographers: Performativity, Agency, and the Socialist Pedagogy of Citizenship in Ceausescu's Romania, 1969-1989</t>
  </si>
  <si>
    <t>SLAVIC REVIEW</t>
  </si>
  <si>
    <t>Beginning with the state's successful promotion of purposeful and patriotic tourism for children in Ceau.escu's Romania, this article argues that we should move beyond traditional representations of the relationship between citizens and the socialist state in oppositional terms that emphasize resistance, subversion, and indifference, leaving historical subjects strangely disconnected from their socio-political context. Children and teachers who engaged in summer expeditions, for example, found self-fulfillment not only by opposing the regime or escaping into alternative lifestyles, but also by pursuing the socialist and national values the regime promoted and by activating forms of youth agency that were built into the socialist pedagogy of citizenship, which encouraged activism, voluntarism, and leadership in youth. To investigate young people's engagement with the socialist state, this article proposes a performative approach that has the potential to not only contribute to studies of late socialism, but also invigorate studies of nationalism and histories of childhood and youth under authoritarian regimes.</t>
  </si>
  <si>
    <t>[Georgescu, Diana] UCL, Transnatl Southeast European Studies, London, England</t>
  </si>
  <si>
    <t>University of London; University College London</t>
  </si>
  <si>
    <t>Georgescu, D (corresponding author), UCL, Transnatl Southeast European Studies, London, England.</t>
  </si>
  <si>
    <t>Social Science Research Council (NY); New Europe College (Bucharest); Council for European Studies (Columbia University)</t>
  </si>
  <si>
    <t>I would like to thank the anonymous reviewers as well as the participants in the Eastern European Reading Group at the University of Illinois and the annual conference of ASEEES, where I discussed preliminary versions of this article, for their useful suggestions. I also want to thank the former pioneers and teachers, especially the wonderful Gyorgy Makara and Ilie Popescu, who generously shared their memories and diaries of summer expeditions with me. This research was supported by funding from the Social Science Research Council (NY), Council for European Studies (Columbia University), and New Europe College (Bucharest).</t>
  </si>
  <si>
    <t>0037-6779</t>
  </si>
  <si>
    <t>2325-7784</t>
  </si>
  <si>
    <t>SLAVIC REV</t>
  </si>
  <si>
    <t>Slavic Rev.</t>
  </si>
  <si>
    <t>SPR</t>
  </si>
  <si>
    <t>+</t>
  </si>
  <si>
    <t>10.1017/slr.2019.9</t>
  </si>
  <si>
    <t>Area Studies; Humanities, Multidisciplinary</t>
  </si>
  <si>
    <t>Area Studies; Arts &amp; Humanities - Other Topics</t>
  </si>
  <si>
    <t>HW7DI</t>
  </si>
  <si>
    <t>WOS:000466849800004</t>
  </si>
  <si>
    <t>The Idea of Inequality in Alternative Textbooks for Primary School</t>
  </si>
  <si>
    <t>Inequality; primary school; literary/non-literary texts; alternative textbooks</t>
  </si>
  <si>
    <t>EDUCATION</t>
  </si>
  <si>
    <t>The formation of primary school children involves a multitude of aspects that are based (by examples and by counterexamples) not only on the activities carried out in the classroom, but also on the concrete materials used or referred to in the educational instructive approach. In this context, this paper proposes an analysis of the texts presented in the alternative textbooks of Communication in Romanian/Romanian Language and Literature, used in Romania, in primary school. The target analysis criteria essentially converge to the identification of the main coordinates that can be seen in these texts (human typologies, values, gender characteristics, cultural, social characteristics, etc.); these may be prerequisites to explore, at this age, the idea of inequality and its implications in the relationship/socialization/communication. Starting with the elements identified in the textbooks, primary teachers may propose/use, on the one hand, certain methods to approach-critically/personalized/adapted and, at the same time, responsible, anchored in everyday life and in contemporary world, and on the other hand, alternatives to literary texts (from Romanian/universal children's literature) and non-literacy (older or newer, distributed through mass-media, social media, etc.).</t>
  </si>
  <si>
    <t>[Hobjila, Angelica] Alexandru Ioan Cuza Univ, Iasi, Romania</t>
  </si>
  <si>
    <t>Hobjila, A (corresponding author), Alexandru Ioan Cuza Univ, Iasi, Romania.</t>
  </si>
  <si>
    <t>ahobjila@yahoo.com</t>
  </si>
  <si>
    <t>10.18662/rrem/112</t>
  </si>
  <si>
    <t>WOS:000460769100021</t>
  </si>
  <si>
    <t>Sabie, O</t>
  </si>
  <si>
    <t>Sabie, Oana</t>
  </si>
  <si>
    <t>SOCIAL ASSISTANCE IN ROMANIA: CASE STUDY FOR BUCHAREST DISTRICT 5</t>
  </si>
  <si>
    <t>MANAGEMENT RESEARCH AND PRACTICE</t>
  </si>
  <si>
    <t>social assistance; quality; public service; efficiency</t>
  </si>
  <si>
    <t>QUALITY</t>
  </si>
  <si>
    <t>This study aims to identify the employees' opinion regarding the quality of the social assistance services that they provide and also to show how efficient the activity in General Direction of Social Assistance and Child Protection District 5 (DGASPC S5) is. The paper is based on a survey on current academic and policy debates on social assistance, which is undoubtedly a necessity recognized by most governments of the world, an important social service for community development along with other public services. The methodology used in the first part of the paper was the study of a range of published materials (articles, strategies, reports, policies, research studies, laws), which provide a theoretical and practical research on social assistance and, in the second part we used a qualitative survey method. The tool we used to know the employees' opinion was a questionnaire, which contained closed questions, and was addressed to the 49 employees of DGASPC S5. The value of this paper resides in the fact that it identifies the main ways in which public institutions of social assistance could act to increase the quality of public service delivery and that it summarises developments in the field and provides a context-setting narrative within which the other papers that comprise this special issue can be situated.</t>
  </si>
  <si>
    <t>[Sabie, Oana] Bucharest Univ Econ Studies, Piata Romana 6, Bucharest, Romania</t>
  </si>
  <si>
    <t>Bucharest University of Economic Studies</t>
  </si>
  <si>
    <t>Sabie, O (corresponding author), Bucharest Univ Econ Studies, Piata Romana 6, Bucharest, Romania.</t>
  </si>
  <si>
    <t>oanasabie@amp.ase.ro</t>
  </si>
  <si>
    <t>RESEARCH CENTER PUBLIC ADM &amp; PUBLIC SERVICE</t>
  </si>
  <si>
    <t>CALEA SERBAN VODA 22-24, BUCHAREST, 040211, ROMANIA</t>
  </si>
  <si>
    <t>2067-2462</t>
  </si>
  <si>
    <t>MANAG RES PRACT</t>
  </si>
  <si>
    <t>Manag. Res. Pract.</t>
  </si>
  <si>
    <t>Management</t>
  </si>
  <si>
    <t>Business &amp; Economics</t>
  </si>
  <si>
    <t>HN5DX</t>
  </si>
  <si>
    <t>WOS:000460204400003</t>
  </si>
  <si>
    <t>Unguru, E</t>
  </si>
  <si>
    <t>Unguru, Elena</t>
  </si>
  <si>
    <t>The Perception of Social Workers in the N-E Area of Romania on Supervision</t>
  </si>
  <si>
    <t>supervision; supervised social workers; social construction; professional skills; professional practice</t>
  </si>
  <si>
    <t>ETHICS</t>
  </si>
  <si>
    <t>The supervision relationship is a long-lasting evaluation, oriented towards a number of purposes: improving the professional activity of supervised persons, monitoring the quality of services provided by practitioners, and promoting professional practice in general. The aim of the research is to analyze the main axes of the social construction of the supervision of social services in public institutions for child protection in the N - E area of Romania. The research was based on the questionnaire survey and was carried out between October 2018 and January 2019 in the public social work institutions in Bacau, Botosani, Iasi, Suceava, Neamt, Vaslui counties. Social workers prefer the supportive side to the administrative one, while supervision managers put the focus on the control dimension, but accompanied by the formative one.</t>
  </si>
  <si>
    <t>[Unguru, Elena] Univ Oradea, Doctoral Sch Sociol, Oradea, Romania; [Unguru, Elena] LUMEN Res Ctr Social &amp; Humanist Sci, Iasi, Romania</t>
  </si>
  <si>
    <t>University of Oradea</t>
  </si>
  <si>
    <t>Unguru, E (corresponding author), Univ Oradea, Doctoral Sch Sociol, Oradea, Romania.;Unguru, E (corresponding author), LUMEN Res Ctr Social &amp; Humanist Sci, Iasi, Romania.</t>
  </si>
  <si>
    <t>ely8519@yahoo.com</t>
  </si>
  <si>
    <t>Doctoral School of Sociology of the University of Oradea</t>
  </si>
  <si>
    <t>Work carried out within the framework of doctoral research titled The Social Construction of Supervision in Social Work. Research in Institutions of Child Protection in the N.-E. area of Romania, elaborated within and with funding through the Doctoral scholarship of the Doctoral School of Sociology of the University of Oradea.</t>
  </si>
  <si>
    <t>10.18662/rrem/108</t>
  </si>
  <si>
    <t>WOS:000460769100017</t>
  </si>
  <si>
    <t>Guyon-Harris, KL; Humphreys, KL; Fox, NA; Nelson, CA; Zeanah, CH</t>
  </si>
  <si>
    <t>Guyon-Harris, Katherine L.; Humphreys, Kathryn L.; Fox, Nathan A.; Nelson, Charles A.; Zeanah, Charles H.</t>
  </si>
  <si>
    <t>Signs of attachment disorders and social functioning among early adolescents with a history of institutional care</t>
  </si>
  <si>
    <t>CHILD ABUSE &amp; NEGLECT</t>
  </si>
  <si>
    <t>Reactive attachment disorder; Disinhibited social engagement disorder; Social functioning; Institutionalization; Bi-factor modeling</t>
  </si>
  <si>
    <t>EARLY INTERVENTION; SKILLS INTERVENTIONS; CHILDREN; CHILDHOOD; PROJECT; HEALTH; ETHICS; AGGRESSION; AUTISM; BRAIN</t>
  </si>
  <si>
    <t>Background: Institutional rearing is associated with increased risk for reactive attachment disorder (RAD) and disinhibited social engagement disorder (DSED). Disorders of attachment involve disturbances in children's primary caregiving relationships, and are likely to disturb multiple domains of social functioning. Objective: To examine associations between signs of RAD and DSED and social functioning in early adolescence. Participants and setting: Our participants were 110 children with a history of institutional rearing and 50 community comparison adolescents from the Bucharest Early Intervention Project, based in Bucharest, Romania. Participants were assessed at age 12 years (M age in years = 12.80, SD = 0.71). Method: Signs of RAD and DSED were obtained through caregiver report. Reports of social functioning were provided by caregivers and teachers. General and specific domains of social functioning were identified using bi-factor modeling. A general social functioning factor and four specific factors were revealed: peer conflict, caregiver views as victim, teacher views as victim, and social competence. Results: Signs of RAD predicted poorer general social functioning (beta = -0.36, p &lt; .01, 95% confidence interval [CI] [-.33, -.091) and poorer social competence (beta = -0.38, p &lt; .01, 95% CI [-0.05, -.01]) above and beyond time spent in institutional care and placement disruptions. Signs of DSED (beta = -0.38, p &lt; .001, 95% CI[-0.49, -.161) along with placement disruptions 0 =. 22, p &lt; .05, 95% CI[-.29,-.01]) predicted poorer general social functioning above and beyond time spent in institutional care. Signs of DSED predicted higher scores on caregiver views as victim (beta = 0.29, p &lt; .05, 95% CI[0.02, 0.141) and lower scores on social competence (beta = -0.29, p &lt; .01, 95% CI[-.06, -.01]) above and beyond time spent in institutional care and placement disruptions. Conclusions: Attachment disorder signs in early adolescence are problematic for social functioning, although the manifestation of these social difficulties differs based on whether RAD or DSED signs are present.</t>
  </si>
  <si>
    <t>[Guyon-Harris, Katherine L.; Humphreys, Kathryn L.; Zeanah, Charles H.] Tulane Univ, Sch Med, New Orleans, LA 70118 USA; [Humphreys, Kathryn L.] Stanford Univ, Stanford, CA 94305 USA; [Fox, Nathan A.] Univ Maryland, College Pk, MD 20742 USA; [Nelson, Charles A.] Harvard Med Sch, Boston Childrens Hosp, Boston, MA USA; [Nelson, Charles A.] Harvard Grad Sch Educ, Boston, MA USA</t>
  </si>
  <si>
    <t>Tulane University; Stanford University; University System of Maryland; University of Maryland College Park; Harvard University; Boston Children's Hospital; Harvard Medical School; Harvard University</t>
  </si>
  <si>
    <t>Zeanah, CH (corresponding author), Dept Psychiat &amp; Behav Sci, 1430 Tulane Ave,8055, New Orleans, LA 70112 USA.</t>
  </si>
  <si>
    <t>czeanah@tulane.edu</t>
  </si>
  <si>
    <t>Zeanah, Charles H/AAO-3756-2020; Guyon-Harris, Katherine/AAN-6574-2020</t>
  </si>
  <si>
    <t>Guyon-Harris, Katherine/0000-0001-5990-6892; Zeanah, Charles/0000-0002-7004-6819</t>
  </si>
  <si>
    <t>John D. and Catherine T. MacArthur Foundation Research Network on Early Experience and Brain Development; NIMH [1R01MH091363, F32MH107129]; Brain &amp; Behavior Research Foundation [23819]; Klingenstein Third Generation Foundation Fellowship</t>
  </si>
  <si>
    <t>John D. and Catherine T. MacArthur Foundation Research Network on Early Experience and Brain Development; NIMH(United States Department of Health &amp; Human ServicesNational Institutes of Health (NIH) - USANIH National Institute of Mental Health (NIMH)); Brain &amp; Behavior Research Foundation(NARSAD); Klingenstein Third Generation Foundation Fellowship(Klingenstein Philanthropies)</t>
  </si>
  <si>
    <t>This research was supported by the John D. and Catherine T. MacArthur Foundation Research Network on Early Experience and Brain Development (Charles A. Nelson, Ph.D., Chair), NIMH (1R01MH091363; Nelson) (F32MH107129; Humphreys), Brain &amp; Behavior Research Foundation (formerly NARSAD) Young Investigator Award 23819 (Humphreys), and Klingenstein Third Generation Foundation Fellowship (Humphreys).</t>
  </si>
  <si>
    <t>0145-2134</t>
  </si>
  <si>
    <t>1873-7757</t>
  </si>
  <si>
    <t>CHILD ABUSE NEGLECT</t>
  </si>
  <si>
    <t>Child Abuse Negl.</t>
  </si>
  <si>
    <t>10.1016/j.chiabu.2018.11.005</t>
  </si>
  <si>
    <t>Family Studies; Psychology, Social; Social Work</t>
  </si>
  <si>
    <t>Family Studies; Psychology; Social Work</t>
  </si>
  <si>
    <t>HK1KJ</t>
  </si>
  <si>
    <t>WOS:000457663500008</t>
  </si>
  <si>
    <t>Caraponu, MA</t>
  </si>
  <si>
    <t>Caraponu, Maria-Aura</t>
  </si>
  <si>
    <t>C. Mateescu: Life as Opera and Opera as Life</t>
  </si>
  <si>
    <t>Unspecified</t>
  </si>
  <si>
    <t>prose; memories; autobiography; history</t>
  </si>
  <si>
    <t>Constantin Mateescu made himself known in Romanian literature predominantely after 1970 through the large number of published volumes. His activity in the field of literature happened due to a complete change in his life after some historical events which marked his destiny, akin to the Second World War. When it comes to his prose, it can be noticed that he uses some techniques from the interwar period, thus critics from the '70s considered it to be a handicap, however it was a mere rejection of the style of writing promoted by official authorities. A good part of his prose stems from the life stories of acquaintances, family or his own experience, which is why we can state that memoirs make a great part of his creation. The year 1989 offers writers, once the restraining censorship of the national institutions fell, the chance to put their memories forward without any restraints. This is the moment when Constantin Mateescu publishes his first memoirs book: The stork nest where he nostalgically captures the years of his early childhood which were marked by the influence of his grandparents and the historical events that changed his entire being. His grandparents from his mother's side, of Macedonian heritage, came to Valcea from Greece after the persecution of people of other ethnicities due to their refusal of abandoning their language and culture passed down from generations before, representing the first example of historical influence of a nation on the destiny of a family. The writer is among the few whose life was so enriching in the terms of historical events: this however changed the destiny of both his family and himself.</t>
  </si>
  <si>
    <t>[Caraponu, Maria-Aura] Univ Bucuresti, Fac Litere, Bucharest, Romania</t>
  </si>
  <si>
    <t>Caraponu, MA (corresponding author), Univ Bucuresti, Fac Litere, Bucharest, Romania.</t>
  </si>
  <si>
    <t>auracaraponu@yahoo.ro</t>
  </si>
  <si>
    <t>KE3PS</t>
  </si>
  <si>
    <t>WOS:000508471800006</t>
  </si>
  <si>
    <t>Kassay, R</t>
  </si>
  <si>
    <t>Kassay, Reka</t>
  </si>
  <si>
    <t>Barbie princesses and Star Wars clones: gender stereotypes in the representation of children's favourite heroes-a participant study in urban and rural contexts, among Hungarians from Romania</t>
  </si>
  <si>
    <t>FEMINIST MEDIA STUDIES</t>
  </si>
  <si>
    <t>Children; cartoon hero; gender stereotypes; city;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</si>
  <si>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t>
  </si>
  <si>
    <t>[Kassay, Reka] Sapientia Univ, Dept Photo Film &amp; Media Studies, Cluj Napoca, Romania</t>
  </si>
  <si>
    <t>Sapientia Hungarian University of Transylvania</t>
  </si>
  <si>
    <t>Kassay, R (corresponding author), Str Alexandru Vlahuta Bloc LAMA A,Ap 78, Cluj Napoca 400310, Romania.</t>
  </si>
  <si>
    <t>kassay.reka@gmail.com</t>
  </si>
  <si>
    <t>1468-0777</t>
  </si>
  <si>
    <t>1471-5902</t>
  </si>
  <si>
    <t>FEM MEDIA STUD</t>
  </si>
  <si>
    <t>Fem. Media Stud.</t>
  </si>
  <si>
    <t>10.1080/14680777.2018.1508048</t>
  </si>
  <si>
    <t>Communication; Women's Studies</t>
  </si>
  <si>
    <t>IN9IE</t>
  </si>
  <si>
    <t>WOS:000478991600005</t>
  </si>
  <si>
    <t>Köse, EK</t>
  </si>
  <si>
    <t>Kose, Esra Karabag</t>
  </si>
  <si>
    <t>Examining the Factors Affecting the School Engagement of At-risk Students Attending Disadvantaged Schools</t>
  </si>
  <si>
    <t>EGITIM VE BILIM-EDUCATION AND SCIENCE</t>
  </si>
  <si>
    <t>Disadvantaged Schools; At-risk Students; School Engagement</t>
  </si>
  <si>
    <t>PERCEIVED SOCIAL SUPPORT; ACHIEVEMENT; PERCEPTIONS; PREDICTORS; LEADERSHIP; QUALITY; IMPACT; PARENT; INCOME; STATE</t>
  </si>
  <si>
    <t>The current study seeks to investigate which factors affect the school engagement of at-risk students attending disadvantaged district schools. To this end, we used linear regression, logistic prediction, and structural regression modeling to analyze the effects of several in-school and out-of-school variables on students' school engagement. The study sample was comprised of 359 students enrolled in middle schools located in the cincin neighborhood of the Altindag district of Ankara, Turkey. The majority of inhabitants in this neighborhood are either Romani or immigrants with very low income levels and whose school age children do not attend school. This neighbor is notorious for its high crime rate, broken families, and security problems, all factors that put the children living in this neighborhood at great risk. The findings of the current study reveal that such out-of-school variables as parents' employment and education status, family unity, and the number of siblings do not significantly affect children's school engagement whereas gender and grade level do. On the other hand, when an integrated regression model that included the school life quality was constructed, children's grade level was found to lose its statistical significance. The final model indicated that the most important predictors of disadvantaged students' school engagement were quality of school life and, most importantly, teachers.</t>
  </si>
  <si>
    <t>[Kose, Esra Karabag] Kirikkale Univ, Fac Educ, Dept Educ Sci, Kirikkale, Turkey</t>
  </si>
  <si>
    <t>Kirikkale University</t>
  </si>
  <si>
    <t>Köse, EK (corresponding author), Kirikkale Univ, Fac Educ, Dept Educ Sci, Kirikkale, Turkey.</t>
  </si>
  <si>
    <t>esrakarabag@gmail.com</t>
  </si>
  <si>
    <t>KARABAĞ KÖSE, Esra/A-1505-2018</t>
  </si>
  <si>
    <t>KARABAĞ KÖSE, Esra/0000-0003-1367-7793</t>
  </si>
  <si>
    <t>TURKISH EDUCATION ASSOC</t>
  </si>
  <si>
    <t>KOCATEPE</t>
  </si>
  <si>
    <t>KIZILIRMAK CADDESI NO 8, KOCATEPE, ANKARA 00000, TURKEY</t>
  </si>
  <si>
    <t>1300-1337</t>
  </si>
  <si>
    <t>EGIT BILIM</t>
  </si>
  <si>
    <t>Egit. Bilim</t>
  </si>
  <si>
    <t>10.15390/EB.2019.7893</t>
  </si>
  <si>
    <t>IM3BB</t>
  </si>
  <si>
    <t>WOS:000477865600015</t>
  </si>
  <si>
    <t>Smith, HJ; Robertson, LH</t>
  </si>
  <si>
    <t>Smith, Heather Jane; Robertson, Leena Helavaara</t>
  </si>
  <si>
    <t>SCT and Translanguaging-to-learn: Proposed Conceptual Integration</t>
  </si>
  <si>
    <t>LANGUAGE AND SOCIOCULTURAL THEORY</t>
  </si>
  <si>
    <t>TRANSLANGUAGING; SOCIOCULTURAL THEORY; INNER SPEECH; CONCEPT DEVELOPMENT; SENSE AND MEANING</t>
  </si>
  <si>
    <t>PEDAGOGY; SPEECH</t>
  </si>
  <si>
    <t>This paper arose as a result of dialogue between researchers involved in a research project undertaken across England, Finland, France, and Romania. The research aimed to improve the educational experience for Roma children in school, who face sustained racism, discrimination and poverty, alongside reduced levels of access to and inequitable outcomes in education, by focusing on translanguaging as a transformative pedagogy. A close reading of the translanguaging literature revealed an oft assumed sociocultural understanding of learning. This paper is an exploration of the synergies and tensions between sociocultural theory as a learning theory and translanguaging as a theory of language in use and as a pedagogical approach in order to suggest a conceptual integration useful to both. In particular, we focus on the formation and form of Vygostkian inner speech, given its central role in higher mental activity such as learning. We examine movement between external speech in collaborative activity (and to oneself) to condensed inner speech in reimagining Guerrero's (2005) schema, by fusing translanguaging theory with Vygotskian notions of sense and meaning, and everyday and scientific concepts. We also consider translanguaging in joint activity in terms of neo-Vygotskian notions of cumulative and exploratory talk, arguing the usefulness of microgenetic analysis to reveal learning in action within joint activity. The paper therefore provides both a renewal of sociocultural understandings of language and learning, and conceptual tools for a more refined and robust articulation and analysis of the operation of translanguaging-to-learn.</t>
  </si>
  <si>
    <t>[Smith, Heather Jane] Newcastle Univ, Educ, Newcastle Upon Tyne, Tyne &amp; Wear, England; [Robertson, Leena Helavaara] Newcastle Univ, Newcastle Upon Tyne, Tyne &amp; Wear, England</t>
  </si>
  <si>
    <t>Newcastle University - UK; Newcastle University - UK</t>
  </si>
  <si>
    <t>Smith, HJ (corresponding author), Newcastle Univ, Educ, Newcastle Upon Tyne, Tyne &amp; Wear, England.</t>
  </si>
  <si>
    <t>heather.smith@newcastle.ac.uk</t>
  </si>
  <si>
    <t>EQUINOX PUBLISHING LTD</t>
  </si>
  <si>
    <t>SHEFFIELD</t>
  </si>
  <si>
    <t>415, THE WORKSTATION, 15 PATERNOSTER ROW, SHEFFIELD, S1 2BX, ENGLAND</t>
  </si>
  <si>
    <t>2051-9699</t>
  </si>
  <si>
    <t>2051-9702</t>
  </si>
  <si>
    <t>LANG SOCIOCULT THEOR</t>
  </si>
  <si>
    <t>Lang. Sociocult. Theory</t>
  </si>
  <si>
    <t>10.1558/lst.36955</t>
  </si>
  <si>
    <t>KY7DV</t>
  </si>
  <si>
    <t>WOS:000522735100004</t>
  </si>
  <si>
    <t>Cocorada, E</t>
  </si>
  <si>
    <t>Cocorada, Elena</t>
  </si>
  <si>
    <t>Gender Stereotypes in School Textbooks</t>
  </si>
  <si>
    <t>stereotypes; school textbook; fairy tales; educational consequences; qualitative study</t>
  </si>
  <si>
    <t>PICTURE BOOKS; REPRESENTATION; CHILDHOOD</t>
  </si>
  <si>
    <t>Gender stereotype patterns are present in more cultural products and consistent across a variety of reading materials and in various cultures. This paper aims to examine the gender stereotypes in school textbooks for primary level. We analyzed the curriculum materials (textbooks, supplies) and two Romanian fairy tales included, using a qualitative approach. The findings confirm the negative discrimination of women and favoring treatment of men. In both the pictures and the texts, masculine presence is dominant and the occupations of men and women are often traditionalist and anachronistic. Activities of men are presented more frequently in public space, of women in the private space, according to the negative gender stereotypes. The analysis of the most famous fairy tales, present for a long time in the curriculum, identified heroes and heroines whose behaviors confirm the gender stereotype and others who are counter-stereotyped. Comparison of same studies about gender stereotypes in school textbooks, conducted at different years in Romanian context, indicated that gender equity increase in recent schoolbooks, including increased visibility of women. The last part of this paper proposes some ways to reduce gender stereotypes effects, useful to teachers, school counselors and parents, in a democratic and anti-bias school and family.</t>
  </si>
  <si>
    <t>[Cocorada, Elena] Transilvania Univ Brasov, Brasov, Romania</t>
  </si>
  <si>
    <t>Transylvania University of Brasov</t>
  </si>
  <si>
    <t>Cocorada, E (corresponding author), Transilvania Univ Brasov, Brasov, Romania.</t>
  </si>
  <si>
    <t>elena.cocorada@unitbv.ro</t>
  </si>
  <si>
    <t>10.18662/rrem/73</t>
  </si>
  <si>
    <t>HF5FB</t>
  </si>
  <si>
    <t>WOS:000454256900006</t>
  </si>
  <si>
    <t>Marcu, S</t>
  </si>
  <si>
    <t>Marcu, Silvia</t>
  </si>
  <si>
    <t>Mobility as a support strategy: Linked lives through the life course among Eastern Europeans in Spain</t>
  </si>
  <si>
    <t>GEOFORUM</t>
  </si>
  <si>
    <t>Mobility; Mobile children; Linked-lives; Support strategy; Life-course; Eastern Europeans</t>
  </si>
  <si>
    <t>ROMANIAN MIGRANTS; FAMILY; MIGRATION; CHILDREN; IMMIGRANT; PARENTS; GEOGRAPHIES; TRANSITIONS; SEPARATION; POLITICS</t>
  </si>
  <si>
    <t>This article examines the role of mobility in the creation of support strategies of Eastern Europeans (EEs) in Spain. It emphasizes the relational linkages of mobility and shows how strategies of linked-lives are constructed and maintained over the life-course. Drawing on 52 in-depth interviews with EEs (Romanians and Bulgarians) who practice mobility to and from Spain, this article makes two contributions. First, it expands the concept of linked-lives across the life-course in mobility. Second, it highlights mobility as a support strategy to show how EE mobile children, through their movement, assist their parents both in their origin countries and in Spain. I argue that mobility articulates and harmonizes multiple practices of support strategies that link people's lives in different ways: (a) mobility as a strategy to support parents in old age; (b) mobility as a family livelihood strategy; and (c) mobility as a strategy of gratitude and family reunification. The conclusions highlight the need to integrate mobility as a support strategy into the study of global mobility.</t>
  </si>
  <si>
    <t>[Marcu, Silvia] CSIC, IEGD, Madrid, Spain</t>
  </si>
  <si>
    <t>Consejo Superior de Investigaciones Cientificas (CSIC); CSIC - Instituto de Economia, Geografia y Demografia (IEGD)</t>
  </si>
  <si>
    <t>Marcu, S (corresponding author), CSIC, IEGD, Madrid, Spain.</t>
  </si>
  <si>
    <t>Silvia.marcu@cchs.csic.es</t>
  </si>
  <si>
    <t>Marcu, Silvia/A-8722-2012</t>
  </si>
  <si>
    <t>Marcu, Silvia/0000-0003-1923-6518</t>
  </si>
  <si>
    <t>Spanish Ministry of Science, Innovation and Universities [CS02017-82238-R]</t>
  </si>
  <si>
    <t>Spanish Ministry of Science, Innovation and Universities</t>
  </si>
  <si>
    <t>This article comes as a result of the research project entitled: (Re) conceptualizing the human movement in the XXI century: strategies and impacts of the mobility of Eastern Europeans in Spain CS02017-82238-R, with funding from the Spanish Ministry of Science, Innovation and Universities, coordinated by the author. I am very grateful for the support of this institution. Thank you also to the Romanian and Bulgarian families that took part in the research for all their time, energy and generosity. Finally, I would like to thank the Journal Editor Neo Harvey, and the anonymous referees for their insightful comments and critical engagement.</t>
  </si>
  <si>
    <t>0016-7185</t>
  </si>
  <si>
    <t>1872-9398</t>
  </si>
  <si>
    <t>Geoforum</t>
  </si>
  <si>
    <t>10.1016/j.geoforum.2018.09.034</t>
  </si>
  <si>
    <t>HF8CF</t>
  </si>
  <si>
    <t>Green Submitted</t>
  </si>
  <si>
    <t>WOS:000454467800031</t>
  </si>
  <si>
    <t>Sandu, P; Chereches, RM; Baba, CO; Revnic, RN; Mocean, F</t>
  </si>
  <si>
    <t>Sandu, Petru; Chereches, Razvan M.; Baba, Catalin O.; Revnic, Radu N.; Mocean, Floarea</t>
  </si>
  <si>
    <t>Environmental influences on physical activity - Romanian youths' perspectives</t>
  </si>
  <si>
    <t>Environmental; Influences; Physical activity; Youth</t>
  </si>
  <si>
    <t>CHILDREN</t>
  </si>
  <si>
    <t>Despite the numerous benefits of physical activity (PA), the percentages of children and youth reaching the recommended PA levels are still low. Environmental attributes were shown to influence children and youth PA. The aim of this study was to explore the perceived influence of (built, social, school, community) environmental factors on youth (transportation, leisure time, school based) PA attitudes and behavior. We conducted 5 focus-group interviews in Cluj-Napoca, Romania; a number of 54 high-school students, 18-19 years old participated in the study. There is a preponderance of influence of the built environment, followed by social environment: family and friends on youth's PA attitudes and behavior. Lack of knowledge about community programs and school physical education/PA related culture and policy negatively influence students' reported PA attitudes and behavior. Personal motivation and feelings of enjoyment and self-efficacy can support youth PA. Local governments should adapt their public transportation policies; public and private providers should increase the visibility of PA programs targeting youth; schools should explore opportunities for developing active friendly culture/policies.</t>
  </si>
  <si>
    <t>[Sandu, Petru; Mocean, Floarea] Univ Med &amp; Pharm Iulio Hatieganu, Dept Community Med, Fac Med, Publ Hlth &amp; Management Discipline, Avram Iancu St 31, Cluj Napoca, Romania; [Sandu, Petru; Chereches, Razvan M.; Baba, Catalin O.] Univ Babes Bolyai, Fac Polit Adm &amp; Commun Sci, Dept Publ Hlth, Pandurilor St 7, Cluj Napoca, Romania; [Revnic, Radu N.] Univ Med &amp; Pharm Iuliu Hatieganu, Dept Community Med, Fac Med, Family Med Discipline, Motilor St 19, Cluj Napoca, Romania</t>
  </si>
  <si>
    <t>Babes Bolyai University from Cluj; Iuliu Hatieganu University of Medicine &amp; Pharmacy</t>
  </si>
  <si>
    <t>Sandu, P (corresponding author), Univ Med &amp; Pharm Iulio Hatieganu, Dept Community Med, Fac Med, Publ Hlth &amp; Management Discipline, Avram Iancu St 31, Cluj Napoca, Romania.;Sandu, P (corresponding author), Univ Babes Bolyai, Fac Polit Adm &amp; Commun Sci, Dept Publ Hlth, Pandurilor St 7, Cluj Napoca, Romania.</t>
  </si>
  <si>
    <t>sandu.petru@umfcluj.ro; razvan.chereches@publichealth.ro; catalin.baba@publichealth.ro; radu.revnic@umfcluj.ro; fmocean@umfcluj.ro</t>
  </si>
  <si>
    <t>Chereches, Razvan/IAP-3119-2023; Sandu, Petru/HJA-1050-2022; Baba, Catalin Ovidiu/ABC-3501-2020</t>
  </si>
  <si>
    <t>Sandu, Petru/0000-0001-6790-4678; Baba, Catalin Ovidiu/0000-0002-2125-3002</t>
  </si>
  <si>
    <t>European Social Fund, Human Resources Development Operational Programme 2007-2013 [POSDRU/159/1.5/138776]</t>
  </si>
  <si>
    <t>European Social Fund, Human Resources Development Operational Programme 2007-2013</t>
  </si>
  <si>
    <t>This paper was published under the frame of European Social Fund, Human Resources Development Operational Programme 2007-2013, project no. POSDRU/159/1.5/138776.</t>
  </si>
  <si>
    <t>10.1016/j.childyouth.2018.10.020</t>
  </si>
  <si>
    <t>HG4VJ</t>
  </si>
  <si>
    <t>WOS:000454972800008</t>
  </si>
  <si>
    <t>Kovács, DT</t>
  </si>
  <si>
    <t>Kovacs, Dalma Toadere</t>
  </si>
  <si>
    <t>ELEMENTS OF MOVEMENT IN THE EDUCATIONAL CONCERT</t>
  </si>
  <si>
    <t>educational concert; Do re mi START; interactive elements; kinaesthetic elements</t>
  </si>
  <si>
    <t>The focal point of our study is the importance of introducing kinaesthetic elements in the educational concerts of the modern age. After a short historical introduction about the evolution of children's concerts, we stopped in the present, describing the manifestation of this genre in our home country, Romania. In the second part of our paper we focused on the role and presence of active-participative kinaesthetic elements in educational concerts.</t>
  </si>
  <si>
    <t>[Kovacs, Dalma Toadere] Gheorghe Dima Mus Acad, Theoret Fac, Dept Composit &amp; Conducting, Cluj Napoca, Romania</t>
  </si>
  <si>
    <t>Gheorghe Dima Music Academy</t>
  </si>
  <si>
    <t>Kovács, DT (corresponding author), Gheorghe Dima Mus Acad, Theoret Fac, Dept Composit &amp; Conducting, Cluj Napoca, Romania.</t>
  </si>
  <si>
    <t>kovacs_dalmalidia@yahoo.de</t>
  </si>
  <si>
    <t>Toadere, Dalma-Lidia/IQR-6495-2023</t>
  </si>
  <si>
    <t>10.24193/subbmusica.2018.1.03</t>
  </si>
  <si>
    <t>GL2EO</t>
  </si>
  <si>
    <t>WOS:000436929900004</t>
  </si>
  <si>
    <t>Radu, B</t>
  </si>
  <si>
    <t>Radu, Bianca</t>
  </si>
  <si>
    <t>INFLUENCE OF SOCIAL CAPITAL ON COMMUNITY RESILIENCE IN THE CASE OF EMERGENCY SITUATIONS IN ROMANIA</t>
  </si>
  <si>
    <t>TRANSYLVANIAN REVIEW OF ADMINISTRATIVE SCIENCES</t>
  </si>
  <si>
    <t>community resilience; hazards; social capital; citizens' participation; Romania</t>
  </si>
  <si>
    <t>DISASTER-RESILIENCE; URBAN RESILIENCE; VULNERABILITY; BUCHAREST; RECOVERY</t>
  </si>
  <si>
    <t>Researches have highlighted the importance of social capital existing in a community for post-disaster recovery and therefore for strengthening the social infrastructure of a community in order to increase the level of resilience to hazards. The article analyzes the manifestations of cognitive social capital before, during and after a disaster, with the aim of identifying whether communities where people tend to help each other more are perceived to be more resilient in the case of natural and human caused disasters. The analysis is based on a research conducted at the national level on a sample of 277 City Halls from Romania between September and November 2016. The findings of the research show that people provide help to others with which they are emotionally connected, such as relatives and neighbors. Residents tend to provide help in the form of sharing information and contributing to saving lives and the belongings of other people; they provide emotional support and carrying for children, disabled or elderly people. The research found an association between different forms of community support and the perception on community resilience.</t>
  </si>
  <si>
    <t>[Radu, Bianca] Babes Bolyai Univ, Fac Polit Adm &amp; Commun Sci, Dept Publ Adm &amp; Management, Cluj Napoca, Romania</t>
  </si>
  <si>
    <t>Radu, B (corresponding author), Babes Bolyai Univ, Fac Polit Adm &amp; Commun Sci, Dept Publ Adm &amp; Management, Cluj Napoca, Romania.</t>
  </si>
  <si>
    <t>bianca.radu@fspac.ro</t>
  </si>
  <si>
    <t>Radu, Bianca/ABC-1019-2020</t>
  </si>
  <si>
    <t>Radu, Bianca/0000-0003-1766-6055</t>
  </si>
  <si>
    <t>Babes-Bolyai University [31811]</t>
  </si>
  <si>
    <t>Babes-Bolyai University</t>
  </si>
  <si>
    <t>The article has been prepared with the support of the Grant for Young Researchers GTC no. 31811 funded by Babes-Bolyai University between 2016 and 2017.</t>
  </si>
  <si>
    <t>BABES-BOLYAI UNIV</t>
  </si>
  <si>
    <t>FACULTY POLITICAL, ADMINSTRATIVE &amp; COMMUNICATION SCIENCES, PUBLIC ADMIN DEPT, CENTER RES PUBLIC ADM, CLUJ-NAPOCA, 400132, ROMANIA</t>
  </si>
  <si>
    <t>1842-2845</t>
  </si>
  <si>
    <t>2247-8310</t>
  </si>
  <si>
    <t>TRANSYLV REV ADM SCI</t>
  </si>
  <si>
    <t>Transylv. Rev. Adm. Sci.</t>
  </si>
  <si>
    <t>54E</t>
  </si>
  <si>
    <t>10.24193/tras.54E.5</t>
  </si>
  <si>
    <t>Public Administration</t>
  </si>
  <si>
    <t>GL5YP</t>
  </si>
  <si>
    <t>WOS:000437251900005</t>
  </si>
  <si>
    <t>Gréen, OS; Melander, C</t>
  </si>
  <si>
    <t>Green, Oksana Shmulyar; Melander, Charlotte</t>
  </si>
  <si>
    <t>Family obligations across European borders: negotiating migration decisions within the families of post-accession migrants in Sweden</t>
  </si>
  <si>
    <t>PALGRAVE COMMUNICATIONS</t>
  </si>
  <si>
    <t>TRANSNATIONAL FAMILIES; CARE; WORKERS; REFLECTIONS; COPRESENCE; CONTEXT</t>
  </si>
  <si>
    <t>The negotiation of migration decisions within the families of post-accession mobile workers from Poland and Romania in Sweden is explored through the concept of family obligations. This study departs from Finch's (1987) and Mason's (1996) seminal works, which identified a wide range of supportive (and non-supportive) exchanges and negotiated commitments within families and their kin. Drawing on Mason's (1996) definition of care as both sentient activity and active sensibility, we seek to understand how migrant parents negotiate their migration decisions as an act of care and responsibility, but also as morally imbued obligations in relation to their children. As an analytical tool, the lifeline method (Davies, 1996) is used to capture key moments and events shaping the migration decisions of European workers' families, which include their motivations to pursue migration, the gendered patterns of care shaping their migration decisions, and moral reasoning over what is the right thing to do in relation to caring for their children. The analysis shows that mobile families' decisions to migrate are 'livelihood strategies' involving complex and dynamic negotiations over the options and resources of entire families and their kin across generations and transnational locations. While reflecting on their decisions over time, both migrant parents express their genuine involvement in caring responsibilities. However, the actual practice shows that caring is still a gendered activity. Finally, the decision to migrate shows that migration itself can be seen as an act of relational and emotional caring involving moral reasoning, feelings and thoughts through which migrant parents negotiate their good parenthood.</t>
  </si>
  <si>
    <t>[Green, Oksana Shmulyar] Univ Gothenburg, Sociol &amp; Work Sci Dept, S-40530 Gothenburg, Sweden; [Melander, Charlotte] Univ Gothenburg, Dept Social Work, S-40530 Gothenburg, Sweden</t>
  </si>
  <si>
    <t>University of Gothenburg; University of Gothenburg</t>
  </si>
  <si>
    <t>Gréen, OS (corresponding author), Univ Gothenburg, Sociol &amp; Work Sci Dept, S-40530 Gothenburg, Sweden.</t>
  </si>
  <si>
    <t>Oksana.shmulyar@socav.gu.se</t>
  </si>
  <si>
    <t>Swedish Research Council for Health, Working Life and Welfare [2014-0731]</t>
  </si>
  <si>
    <t>Swedish Research Council for Health, Working Life and Welfare(Swedish Research Council for Health Working Life &amp; Welfare (Forte))</t>
  </si>
  <si>
    <t>We acknowledge the support of the Swedish Research Council for Health, Working Life and Welfare research grant (2014-0731) from 2015 to 2018. We would also like to thank all the participants who generously shared their experiences of parenting across borders.</t>
  </si>
  <si>
    <t>PALGRAVE MACMILLAN LTD</t>
  </si>
  <si>
    <t>BASINGSTOKE</t>
  </si>
  <si>
    <t>BRUNEL RD BLDG, HOUNDMILLS, BASINGSTOKE RG21 6XS, HANTS, ENGLAND</t>
  </si>
  <si>
    <t>2055-1045</t>
  </si>
  <si>
    <t>PALGR COMMUN</t>
  </si>
  <si>
    <t>Palgr. Commun.</t>
  </si>
  <si>
    <t>MAR 20</t>
  </si>
  <si>
    <t>10.1057/s41599-018-0084-x</t>
  </si>
  <si>
    <t>GP4FZ</t>
  </si>
  <si>
    <t>WOS:000440816200003</t>
  </si>
  <si>
    <t>Matei, A; Ghenta, M</t>
  </si>
  <si>
    <t>Matei, Aniela; Ghenta, Mihaela</t>
  </si>
  <si>
    <t>Quality of the ECEC Workforce in Romania: Empirical Evidence from Parents' Experiences</t>
  </si>
  <si>
    <t>EDUCATION SCIENCES</t>
  </si>
  <si>
    <t>early childhood education; early childhood educators; child development; educational skills; social policies; Romania</t>
  </si>
  <si>
    <t>CHILD-CARE; EDUCATION; WAGES</t>
  </si>
  <si>
    <t>The quality of the early childhood workforce is central to service provision in this area, being a major factor in determining children's development over the course of their lives. Specific skills and competencies are expected from early childhood education and care (ECEC) workforce. Well-trained staff from ECEC settings are an extremely important factor in providing high-quality services which will positively influence the outcomes of children. The present paper analyses the quality of early childhood education and care workforce from the parents' perspective in the context of Romania's early childhood reform agenda. A critical review of the specific situation of the early childhood system in relation to the workforce from this sector is made in the first part of the paper in order to highlight the complexity of this issue. In the second part, the authors will present the results of empirical research developed in 2017 using qualitative and quantitative methods in order to assess the activity of early childhood education and care staff. The main challenges in this field as they emerge from research will be analyzed, the findings having implications for policy-makers and practitioners in the field of ECEC services.</t>
  </si>
  <si>
    <t>[Matei, Aniela; Ghenta, Mihaela] Natl Sci Res Inst Labour &amp; Social Protect, Social Policies Dept, 6-8 Povernei St, Bucharest 010643, Romania</t>
  </si>
  <si>
    <t>Matei, A (corresponding author), Natl Sci Res Inst Labour &amp; Social Protect, Social Policies Dept, 6-8 Povernei St, Bucharest 010643, Romania.</t>
  </si>
  <si>
    <t>aalexandrescu@incsmps.ro; ghenta@incsmps.ro</t>
  </si>
  <si>
    <t>Matei, Aniela/B-5695-2011; Matei, Aniela/GXV-5304-2022</t>
  </si>
  <si>
    <t>Matei, Aniela/0000-0002-6645-6209; Ghenta, Mihaela/0000-0002-6629-4676</t>
  </si>
  <si>
    <t>Ministry of Research and Innovation [17N/2016, PN 16440305]</t>
  </si>
  <si>
    <t>Ministry of Research and Innovation(Ministry of Research and Innovation, Ontario)</t>
  </si>
  <si>
    <t>This paper was accomplished through Nucleu Programme, implemented with the support from the Ministry of Research and Innovation, contract no. 17N/2016, PN 16440305. Beneficiary: National Scientific Research Institute for Labour and Social Protection-INCSMPS, Bucharest, Romania.</t>
  </si>
  <si>
    <t>2227-7102</t>
  </si>
  <si>
    <t>EDUC SCI</t>
  </si>
  <si>
    <t>Educ. Sci.</t>
  </si>
  <si>
    <t>10.3390/educsci8010002</t>
  </si>
  <si>
    <t>GA7YH</t>
  </si>
  <si>
    <t>gold, Green Submitted</t>
  </si>
  <si>
    <t>WOS:000428554300002</t>
  </si>
  <si>
    <t>Enache, M</t>
  </si>
  <si>
    <t>Enache, Mihaela</t>
  </si>
  <si>
    <t>Teachers' cultural autobiography as means of civic professional engagement</t>
  </si>
  <si>
    <t>EDUCATIONAL PHILOSOPHY AND THEORY</t>
  </si>
  <si>
    <t>Teachers' cultural autobiography</t>
  </si>
  <si>
    <t>This article will present my autobiographical journey: from communism to capitalism, from the banking system and the pedagogy of the oppressed to problem-posing education. My personal experiences are seen as a way of emigrating internally and as part of the struggle through the process of self-actualisation and self-understanding. In effect, the practice of intellectual freedom shifts from a personal to a civic perspective. My wish for social justice, especially for children from diverse cultural and ethnic backgrounds living in a global society, will be considered, with reference to the voluntary work in the Romanian community. Thus, from a postmodern perspective, the autobiographical process is not just about self, but also about the Other.</t>
  </si>
  <si>
    <t>[Enache, Mihaela] Royal Hts Auckland Site, HIPPY, Auckland, New Zealand</t>
  </si>
  <si>
    <t>Enache, M (corresponding author), Royal Hts Auckland Site, HIPPY, Auckland, New Zealand.</t>
  </si>
  <si>
    <t>mihaelaenachero@yahoo.com</t>
  </si>
  <si>
    <t>TAYLOR &amp; FRANCIS LTD</t>
  </si>
  <si>
    <t>2-4 PARK SQUARE, MILTON PARK, ABINGDON OR14 4RN, OXON, ENGLAND</t>
  </si>
  <si>
    <t>0013-1857</t>
  </si>
  <si>
    <t>1469-5812</t>
  </si>
  <si>
    <t>EDUC PHILOS THEORY</t>
  </si>
  <si>
    <t>Educ. Philos. Theory</t>
  </si>
  <si>
    <t>10.1080/00131857.2016.1167582</t>
  </si>
  <si>
    <t>FZ6HN</t>
  </si>
  <si>
    <t>WOS:000427698800004</t>
  </si>
  <si>
    <t>Gamella, JF</t>
  </si>
  <si>
    <t>Gamella, Juan F.</t>
  </si>
  <si>
    <t>Marriage, Gender and Transnational Migrations in Fertility Transitions of Romanian Roma Women. An Ethnographic Case Study</t>
  </si>
  <si>
    <t>INTERSECTIONS-EAST EUROPEAN JOURNAL OF SOCIETY AND POLITICS</t>
  </si>
  <si>
    <t>fertility transitions; Roma/Gypsies; Romania; Spain; transnational migration; gender; marriage systems</t>
  </si>
  <si>
    <t>2ND DEMOGRAPHIC-TRANSITION; REPRODUCTIVE HEALTH; EASTERN-EUROPE; FAMILY; STERILIZATION; POPULATION</t>
  </si>
  <si>
    <t>This paper explores how a group of immigrant Roma women are shaping their reproductive lives in the transnational context generated by the migratory flows of post-1989 Romania. The analysis is based on the ethnographic reconstruction of the reproductive lives of 124 women from seven Roma family networks residing in Spain and connected with relatives all over Europe. Although these groups are increasingly heterogeneous, some common patterns seem clear. Primarily, we observe that these women are transforming the tempo and quantum of their reproductive careers in a culturally specific fertility transition that is not based on the postponement of childbearing and marriage. Early, pronatalist and patrilocal marriage followed by adolescent maternity are powerful normative orientations in the groups studied. Spacing the second or the third child and stopping having children in their early 30s seem to be the most common strategies by which they are responding to the increasing costs and setbacks of high fertility. Their transnational experiences in Western Europe are contributing to this process in ideological, structural and instrumental terms. The demographic contrasts of many Roma groups with their non-Roma neighbours are a source of prejudice and 'ethno-demographic anxiety' that fuel populist, nationalist and illiberal sentiments and movements.</t>
  </si>
  <si>
    <t>[Gamella, Juan F.] Univ Granada, Granada, Spain</t>
  </si>
  <si>
    <t>University of Granada</t>
  </si>
  <si>
    <t>Gamella, JF (corresponding author), Univ Granada, Granada, Spain.</t>
  </si>
  <si>
    <t>gamella@ugr.es</t>
  </si>
  <si>
    <t>Gamella, Juan F/AAH-9293-2020</t>
  </si>
  <si>
    <t>European Union's 7th Framework Programme [GA319901]</t>
  </si>
  <si>
    <t>European Union's 7th Framework Programme(European Union (EU))</t>
  </si>
  <si>
    <t>The research leading to this paper results from 'MigRom: The immigration of Romanian Roma to Western Europe: Causes, effects and future engagement strategies', a project funded by the European Union's 7th Framework Programme (GA319901). Giuseppe Beluschi Fabeni, Cayetano Fernandez Ortega, Elisabeth Gomez Oehler, Claudia Iancu, Nuria Morales Ruiz, Juan Perez Perez, Vasile Muntean and Daniel R. Stoian contributed to the collection of the data used in this paper. Our colleagues Carmen Castilla, Sebijan Fejzula, Francisco Jimenez-Bautista and Ester Masso offered valuable ideas to the research team. Thomas Acton, Arturo Alvarez Roldan, Elisa Brey, Judit Durst, Joanna Kotska, Daniel Laparra, Alberto Sanz Gimeno, David Schefel, Magdalena Slovakova, Kristefer Stojanovski and two anonymous reviewers read previous versions of this paper and made important suggestions. All these partners and friends have contributed to the final result, although often they did not share the approaches or tenets of the author. Hence the responsibility for the shortcomings and mistakes of this paper rest entirely with him. We also warmly thank the Roma women who shared their views with us. We hope we are portraying their experiences and understandings accurately, and apologize if the questions we posed sometimes may have seemed too personal and invasive to them. We also answered the personal questions they asked us, but acknowledge that it was an asymmetrical exchange, and we are aware of the power imbalances generated by differences of education, class, income, gender, ethnicity and nationality. We could only hope that we are using the transient and precarious power that we might have had in those exchanges for promoting an understanding of processes that we consider crucial to the welfare and empowerment of these women.</t>
  </si>
  <si>
    <t>CENTRE SOCIAL SCIENCES, HUNGARIAN ACAD SCIENCES</t>
  </si>
  <si>
    <t>BUDAPEST</t>
  </si>
  <si>
    <t>I ORSZAGHAZ U 30, PO BOX 20, BUDAPEST, 1250, HUNGARY</t>
  </si>
  <si>
    <t>2416-089X</t>
  </si>
  <si>
    <t>INTERSECTIONS-E EUR</t>
  </si>
  <si>
    <t>Intersections</t>
  </si>
  <si>
    <t>10.17356/ieejsp.v4i2.389</t>
  </si>
  <si>
    <t>Nursing; Political Science</t>
  </si>
  <si>
    <t>Nursing; Government &amp; Law</t>
  </si>
  <si>
    <t>GL9GQ</t>
  </si>
  <si>
    <t>WOS:000437541300004</t>
  </si>
  <si>
    <t>Ionescu, T; Ilie, A</t>
  </si>
  <si>
    <t>Ionescu, Thea; Ilie, Adriana</t>
  </si>
  <si>
    <t>Language learning in preschool children: an embodied learning account</t>
  </si>
  <si>
    <t>EARLY CHILD DEVELOPMENT AND CARE</t>
  </si>
  <si>
    <t>Word learning; storytelling; embodied learning; sensorimotor system</t>
  </si>
  <si>
    <t>MOTOR SYSTEM; COGNITION; FOUNDATIONS; DYNAMICS; LEADS</t>
  </si>
  <si>
    <t>In Romanian preschool settings, there is a tendency to use abstract strategies in language-learning activities. The present study explored if strategies based on an embodied cognition approach facilitate learning more than traditional strategies that progress from concrete to abstract. Twenty-five children between 4 and 5 years of age listened to a modified version of the Town Musicians of Bremen' story. They were split into two groups: one interacted with the content while listening to the story and the other listened to the story and looked at pictures depicting the narrative sequence. Results show that children in the first group subsequently recognized more newly introduced words and idioms and performed better in retelling the narrative sequence in order. Implications are discussed with regard to both learning accounts in general and teaching strategies for language development in preschool settings in particular.</t>
  </si>
  <si>
    <t>[Ionescu, Thea; Ilie, Adriana] Babes Bolyai Univ, Dept Psychol, Dev Psychol Lab, 37 Republicii St, Cluj Napoca 400015, Romania</t>
  </si>
  <si>
    <t>Ionescu, T (corresponding author), Babes Bolyai Univ, Dept Psychol, Dev Psychol Lab, 37 Republicii St, Cluj Napoca 400015, Romania.</t>
  </si>
  <si>
    <t>theaionescu@psychology.ro</t>
  </si>
  <si>
    <t>0300-4430</t>
  </si>
  <si>
    <t>1476-8275</t>
  </si>
  <si>
    <t>EARLY CHILD DEV CARE</t>
  </si>
  <si>
    <t>Early Child Dev. Care</t>
  </si>
  <si>
    <t>10.1080/03004430.2016.1189419</t>
  </si>
  <si>
    <t>Education &amp; Educational Research; Psychology, Developmental</t>
  </si>
  <si>
    <t>Education &amp; Educational Research; Psychology</t>
  </si>
  <si>
    <t>FP6EF</t>
  </si>
  <si>
    <t>WOS:000417715400002</t>
  </si>
  <si>
    <t>New, W; Kyuchukov, H</t>
  </si>
  <si>
    <t>New, William; Kyuchukov, Hristo</t>
  </si>
  <si>
    <t>Language Education for Romani Children: Human Rights and Capabilities Approaches</t>
  </si>
  <si>
    <t>EUROPEAN EDUCATION</t>
  </si>
  <si>
    <t>BILINGUALISM; FRAMEWORK</t>
  </si>
  <si>
    <t>The language of school is very often an obstacle to the successful education of indigenous, migrant, and minority children. One such group in Europe, the Romani, constitutes an ideal case of educational injustice meeting linguistic difference, racism, social marginalization, and poverty. Notwithstanding its virtues, rights-based advocacy for language minority children has not fulfilled its promise of educational justice: we propose that Sen's comparative capabilities approach is a better approach. We raise preliminary questions about (a) the unique linguistic situation for Romani youth in contemporary Europe, and (b) about the advantages of using Sen's capabilities approach as a conceptual tool for this investigation, and for investigations of other situations where linguistic minorities face persistent social injustice. We will attempt this through the investigation of a recent case of discrimination against Romani children on the basis of language, adjudicated by the European Court of Human Rights (ECtHR).</t>
  </si>
  <si>
    <t>[New, William] Beloit Coll, Beloit, WI 53511 USA; [Kyuchukov, Hristo] Univ Silesia Katowice, Katowice, Poland</t>
  </si>
  <si>
    <t>Beloit College; University of Silesia in Katowice</t>
  </si>
  <si>
    <t>New, W (corresponding author), Beloit Coll, Educ &amp; Youth Studies, 700 Coll St, Beloit, WI 53511 USA.</t>
  </si>
  <si>
    <t>newb@beloit.edu</t>
  </si>
  <si>
    <t>; Kyuchukov, Hristo/E-5677-2015</t>
  </si>
  <si>
    <t>New, William S./0000-0002-5433-3228; Kyuchukov, Hristo/0000-0002-1965-8908</t>
  </si>
  <si>
    <t>1056-4934</t>
  </si>
  <si>
    <t>1944-7086</t>
  </si>
  <si>
    <t>EUR EDUC</t>
  </si>
  <si>
    <t>Eur. Educ.</t>
  </si>
  <si>
    <t>10.1080/10564934.2017.1401437</t>
  </si>
  <si>
    <t>GH1UZ</t>
  </si>
  <si>
    <t>WOS:000433189400005</t>
  </si>
  <si>
    <t>Rogers, S</t>
  </si>
  <si>
    <t>Rogers, Susanne</t>
  </si>
  <si>
    <t>She thinks her toys don't understand Romanian': family engagement with children's learning during the transition to school</t>
  </si>
  <si>
    <t>EUROPEAN EARLY CHILDHOOD EDUCATION RESEARCH JOURNAL</t>
  </si>
  <si>
    <t>Family engagement; mothers' perceptions; transition to school; complex circumstances; bioecological theory</t>
  </si>
  <si>
    <t>PARENTAL INVOLVEMENT</t>
  </si>
  <si>
    <t>This article reports on the perspectives of mothers and educators in relation to the engagement of mothers in their children's learning as children living in complex circumstances made the transition to school. For the purposes of this study, family engagement related to engaging with children's learning, which may not necessarily equate to engagement with the school. The study investigated ways in which mothers engaged with their children's learning as they made the transition to school and the perspective of educators in relation to this engagement. It was conducted in four communities characterised by complexity and diversity, in the metropolitan area of the capital city in a southern Australian state. Participating mothers and educators were interviewed individually. Data were analysed using a constructivist grounded theory approach to enable a focus on the lived experiences of individuals in the contexts of their circumstances. The resultant analysis, in relation to the engagement of mothers with their children's learning, identified differences in the perspectives of mothers and educators. Mothers reported a range of ways in which they engaged with their children's learning, the types of learning they valued and their role in that learning. Educators, generally, viewed family members as being deficient in the knowledge and skills to support their children's learning, requiring specific instruction from educators.</t>
  </si>
  <si>
    <t>[Rogers, Susanne] Charles Sturt Univ, Albury, NSW, Australia</t>
  </si>
  <si>
    <t>Charles Sturt University</t>
  </si>
  <si>
    <t>Rogers, S (corresponding author), Charles Sturt Univ, Albury, NSW, Australia.</t>
  </si>
  <si>
    <t>rogsr@bigpond.net.au</t>
  </si>
  <si>
    <t>1350-293X</t>
  </si>
  <si>
    <t>1752-1807</t>
  </si>
  <si>
    <t>EUR EARLY CHILD EDUC</t>
  </si>
  <si>
    <t>Eur. Early Child. Educ. Res. J.</t>
  </si>
  <si>
    <t>10.1080/1350293X.2018.1441986</t>
  </si>
  <si>
    <t>GB4MC</t>
  </si>
  <si>
    <t>WOS:000429033300003</t>
  </si>
  <si>
    <t>Vrabiescu, I; Kalir, B</t>
  </si>
  <si>
    <t>Vrabiescu, Ioana; Kalir, Barak</t>
  </si>
  <si>
    <t>Care-full failure: how auxiliary assistance to poor Roma migrant women in Spain compounds marginalization</t>
  </si>
  <si>
    <t>SOCIAL IDENTITIES</t>
  </si>
  <si>
    <t>Roma; gender; exclusion; vulnerability; NGOs; Spain</t>
  </si>
  <si>
    <t>STREET-LEVEL BUREAUCRACY; WORK; POLITICS</t>
  </si>
  <si>
    <t>In Spain, the national and local authorities boast in recent years about their progressive programs for the integration of Roma migrants from Romania. Many state efforts to work with Roma on their integration are specifically directed at women. Economic integration into the waged labor market is considered a major goal as it, supposedly, leads to the empowerment of Roma migrant women while also securing decent standards of living for entire families. This article argues that integration programs adversely result in the further discrimination and exclusion of those they pretend to relief. This adverse result is produced through a two-tier intervention in the lives of Roma families. The caring state works with a general category of 'vulnerability' for targeting populations, in which Roma migrant women are specifically incorporated through designated social programs. The performance of Roma as the subject-object of these programs is carefully evaluated. According to these evaluations, Roma women often fail to meet the normative standards of 'good mothers', 'decent wives', and 'diligent workers'. Subsequently, to deal with 'failing subjects', the disciplining state, a-la Foucault, inflicts an array of penalties on Roma women and their families: cut-offs of social benefits, evictions from poor dwellings, withdrawal of children's custody, and forced removals to Romania. We thus argue that initiatives by the caring state (and civil society) often prescribe or go hand-in-hand with repression from the correcting state. In welfare states, social programs can thus conclusively 'evidence' existing stereotypes about marginalized Roma families and about women in particular.</t>
  </si>
  <si>
    <t>[Vrabiescu, Ioana; Kalir, Barak] Univ Amsterdam, Dept Anthropol, Amsterdam, Netherlands</t>
  </si>
  <si>
    <t>University of Amsterdam</t>
  </si>
  <si>
    <t>Vrabiescu, I (corresponding author), Univ Amsterdam, Dept Anthropol, Amsterdam, Netherlands.</t>
  </si>
  <si>
    <t>i.vrabiescu@uva.nl</t>
  </si>
  <si>
    <t>Kalir, Barak/AAL-6630-2020; vrabiescu, ioana/AAY-4617-2020</t>
  </si>
  <si>
    <t>Kalir, Barak/0000-0001-6071-1080; vrabiescu, ioana/0000-0002-2708-7447</t>
  </si>
  <si>
    <t>European Research Council [ERC-Starting grant] [336319]; European Research Council (ERC) [336319] Funding Source: European Research Council (ERC)</t>
  </si>
  <si>
    <t>European Research Council [ERC-Starting grant](European Research Council (ERC)); European Research Council (ERC)(European Research Council (ERC)Spanish Government)</t>
  </si>
  <si>
    <t>This work was supported by the European Research Council [ERC-Starting grant number 336319].</t>
  </si>
  <si>
    <t>1350-4630</t>
  </si>
  <si>
    <t>1363-0296</t>
  </si>
  <si>
    <t>SOC IDENT</t>
  </si>
  <si>
    <t>Soc. Ident.</t>
  </si>
  <si>
    <t>10.1080/13504630.2017.1335833</t>
  </si>
  <si>
    <t>Ethnic Studies</t>
  </si>
  <si>
    <t>GF8KA</t>
  </si>
  <si>
    <t>WOS:000432218300007</t>
  </si>
  <si>
    <t>Ziólkowska-Weiss, K</t>
  </si>
  <si>
    <t>Ziolkowska-Weiss, Kamila</t>
  </si>
  <si>
    <t>Political and Legal Factors in the USA Conditioning Migration Processes and Tourist Activity of American Polonia</t>
  </si>
  <si>
    <t>PRACE KOMISJI GEOGRAFII PRZEMYSLU POLSKIEGO TOWARZYSTWA GEOGRAFICZNEGO-STUDIES OF THE INDUSTRIAL GEOGRAPHY COMMISSION OF THE POLISH GEOGRAPHICAL SOCIETY</t>
  </si>
  <si>
    <t>Polish</t>
  </si>
  <si>
    <t>activity and tourist destination; Chicago; emigration status; law; Polish people; political factors; tourism</t>
  </si>
  <si>
    <t>The United States are characterised by a long history related to immigration, which is reflected in legislation. Law constitutes the main instrument of immigration policy. Poland is one of four EU countries, apart from Bulgaria, Romania and Cyprus, that are still outside the Visa Waiver Program (VWP). Entering the VWP gives the right to arrive in the United States without a visa for the period of up to 90 days. The influence of changes that have occurred in immigration law that has been adopted in the recent years may be relevant to the situation of a certain number of Poles and people of Polish origin in the United States. The entry into force of the Immigration and Reform Act (the so-called Dream Act), i.e. amnesty for people who - as children-arrived in the United States illegally under the care of their parents, as well as discontinuance of deportation proceedings against people who are not criminals and whose cases are not qualified as priority ones, give illegal immigrants a chance to regulate their status. The main objective of the article is to present political and legal factors that determine the activity and choice of tourist destination among the Chicago Polonia. One of the most important factors that contribute to tourist activity among the American Polonia is the legally regulated residence situation. The method of a diagnostic survey in the form of surveys among the Polonia in the number of 1014 in the Polish and English language will be applied in the article. The results presented confirm that the residence status of the respondents in the United States does not affect the frequency of trips during the year; people residing in the United States legally spend more time on relaxation during the year than individuals staying in the United States illegally; people staying in the United States legally spend a larger sum of money on travelling during the year than people residing in the United States illegally; as well as that the regulated residence status of the Polonia influences the choice of the direction of travelling also within the country.</t>
  </si>
  <si>
    <t>[Ziolkowska-Weiss, Kamila] Uniwersytet Pedag Krakowie, Inst Geog, Zaklad Turystyki &amp; Badan Regionalnych, Ul Podchorazych 2, PL-30084 Krakow, Poland</t>
  </si>
  <si>
    <t>Ziólkowska-Weiss, K (corresponding author), Uniwersytet Pedag Krakowie, Inst Geog, Zaklad Turystyki &amp; Badan Regionalnych, Ul Podchorazych 2, PL-30084 Krakow, Poland.</t>
  </si>
  <si>
    <t>kamilazw@up.krakow.pl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</si>
  <si>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</si>
  <si>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</si>
  <si>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</si>
  <si>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</si>
  <si>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</si>
  <si>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</si>
  <si>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</si>
  <si>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10.24917/20801653.321.9</t>
  </si>
  <si>
    <t>GM0BM</t>
  </si>
  <si>
    <t>WOS:000437709700010</t>
  </si>
  <si>
    <t>Rees, G; Tonon, G; Mikkelsen, C; de la Vega, LR</t>
  </si>
  <si>
    <t>Rees, Gwyther; Tonon, Graciela; Mikkelsen, Claudia; Rodriguez de la Vega, Lia</t>
  </si>
  <si>
    <t>Urban-rural variations in children's lives and subjective well-being: A comparative analysis of four countries</t>
  </si>
  <si>
    <t>Subjective well-being; Child well-being; Children's time use; Life satisfaction; Urban; Rural</t>
  </si>
  <si>
    <t>PHYSICAL-ACTIVITY; TIME USE; ADOLESCENTS; AREAS; FITNESS; ENVIRONMENTS; OVERWEIGHT; PATTERNS; AFRICA; UNION</t>
  </si>
  <si>
    <t>This article analyses differences in the lives and well-being of children aged 8 to 12 in four contrasting countries Argentina, Romania, South Africa and Korea using child self-report data. The article reviews a range of previous international literature on urban-rural differences in children's lives. Based on this literature a set of expectations are identified regarding a number of aspects of children's lives material deprivation, family context, family relationships, friendships, school experience, safety and facilities in the local area, time use and overall subjective well-being. These are then tested against the data for the four countries separately. Some findings correspond with expectations from previous research while others do not and there is considerable variation in this between the four countries. There is some tentative evidence for slightly higher child subjective well-being in rural areas than urban areas. It is provisionally concluded that urban-rural differences in children's lives and well-being are country-specific. However, further research is needed with a larger range of countries.</t>
  </si>
  <si>
    <t>[Rees, Gwyther] Univ York, Social Policy Res Unit, York YO10 5DD, N Yorkshire, England; [Tonon, Graciela; Rodriguez de la Vega, Lia] Univ Nacl Lomas de Zamora, UNICOM, Fac Social Sci, Lomas De Zamora, Argentina; [Mikkelsen, Claudia] Consejo Nacl Invest Cient &amp; Tecn, Buenos Aires, DF, Argentina</t>
  </si>
  <si>
    <t>University of York - UK; National University of Lomas de Zamora; Consejo Nacional de Investigaciones Cientificas y Tecnicas (CONICET)</t>
  </si>
  <si>
    <t>Rees, G (corresponding author), Univ York, Social Policy Res Unit, York YO10 5DD, N Yorkshire, England.</t>
  </si>
  <si>
    <t>gwyther.rees@york.ac.uk</t>
  </si>
  <si>
    <t>Tonon, Graciela Haydee/HLW-0931-2023; Tonon, Graciela/AAF-5563-2020</t>
  </si>
  <si>
    <t>Tonon, Graciela Haydee/0000-0003-1892-7958; Rees, Gwyther/0009-0008-1034-089X</t>
  </si>
  <si>
    <t>Jacobs Foundation [2015-1198]; LOMASCyT Program at Universidad Nacional de Lomas de Zamora for the development of the field work in Argentina [FSC13/15]</t>
  </si>
  <si>
    <t>Jacobs Foundation; LOMASCyT Program at Universidad Nacional de Lomas de Zamora for the development of the field work in Argentina</t>
  </si>
  <si>
    <t>The authors would like to acknowledge the funding and support provided by the Jacobs Foundation (2015-1198) for Wave 2 of the Children's Worlds project and the funding and support provided by LOMASCyT (FSC13/15) Program at Universidad Nacional de Lomas de Zamora for the development of the field work in Argentina.</t>
  </si>
  <si>
    <t>10.1016/j.childyouth.2017.06.056</t>
  </si>
  <si>
    <t>FH6QR</t>
  </si>
  <si>
    <t>WOS:000411302300006</t>
  </si>
  <si>
    <t>Taylor, B</t>
  </si>
  <si>
    <t>Taylor, Benedict</t>
  </si>
  <si>
    <t>LANDSCAPEcRHYTHMcMEMORY: CONTEXTS FOR MAPPING THE MUSIC OF GEORGE ENESCU</t>
  </si>
  <si>
    <t>MUSIC &amp; LETTERS</t>
  </si>
  <si>
    <t>George Enescu (1881-1955) falls askance customary narratives of twentieth-century music. Belonging to a lost generation situated between the late-Romantic modernism of Strauss and Mahler and the radical modernism of Schoenberg and Stravinsky, familiar historiographic notions find little hold on his music. The present article seeks to establish more pertinent aesthetic categories for understanding Enescu by proposing that his music is characterized by its idiosyncratic approach to time and its perceived spatial attributes. Drawing on a range of thinkers from both Enescu's native Romania and his adopted homeland of France, the article offers a series of five studies around Enescu's music, using a variety of interconnected concepts such as landscape, rhythm, and memory to map out the boundaries of a conceptual space for it to inhabit. These sections examine the construction and problematization of a national and nostalgic musical landscape in the Romanian Rhapsody No. 2; the powerful sense of space and movement created by the First Orchestral Suite; the vast cyclic networks of the Octet and Symphony No. 2; and the role of childhood memory in such works as the Impressions d'Enfance and Suite Villageoise.</t>
  </si>
  <si>
    <t>[Taylor, Benedict] Univ Edinburgh, Edinburgh, Midlothian, Scotland</t>
  </si>
  <si>
    <t>University of Edinburgh</t>
  </si>
  <si>
    <t>Taylor, B (corresponding author), Univ Edinburgh, Edinburgh, Midlothian, Scotland.</t>
  </si>
  <si>
    <t>b.taylor@ed.ac.uk</t>
  </si>
  <si>
    <t>OXFORD UNIV PRESS</t>
  </si>
  <si>
    <t>GREAT CLARENDON ST, OXFORD OX2 6DP, ENGLAND</t>
  </si>
  <si>
    <t>0027-4224</t>
  </si>
  <si>
    <t>1477-4631</t>
  </si>
  <si>
    <t>MUSIC LETT</t>
  </si>
  <si>
    <t>Music Lett.</t>
  </si>
  <si>
    <t>10.1093/ml/gcx054</t>
  </si>
  <si>
    <t>FR6LG</t>
  </si>
  <si>
    <t>WOS:000419176900003</t>
  </si>
  <si>
    <t>Kuhnen, CM; Miu, AC</t>
  </si>
  <si>
    <t>Kuhnen, Camelia M.; Miu, Andrei C.</t>
  </si>
  <si>
    <t>Socioeconomic status and learning from financial information</t>
  </si>
  <si>
    <t>JOURNAL OF FINANCIAL ECONOMICS</t>
  </si>
  <si>
    <t>Socioeconomic status; Learning; Beliefs; Household finance; Stock market participation</t>
  </si>
  <si>
    <t>HEALTH; STRESS; REWARD; EXPECTATIONS; EXPERIENCES; CHILDHOOD; POVERTY; CHOICE; ERRORS</t>
  </si>
  <si>
    <t>The majority of lower socioeconomic status (SES) households in the U.S. and Europe do not have stock investments, which is detrimental to wealth accumulation. Here, we examine one explanation for this puzzling fact, namely, that economic adversity may influence how people learn from financial information. Using experimental and survey data from the U.S. and Romania, we find that lower SES individuals form more pessimistic beliefs about the distribution of stock returns and. are less likely to invest in stocks when these investments are likely to have good outcomes. SES-related differences in pessimism may help explain variation in investments across households. (C) 2017 Elsevier B.V. All rights reserved.</t>
  </si>
  <si>
    <t>[Kuhnen, Camelia M.] Univ N Carolina, Kenan Flagler Business Sch, 300 Kenan Ctr Dr,MC 4407, Chapel Hill, NC 27599 USA; [Kuhnen, Camelia M.] NBER, Finance Area, 300 Kenan Ctr Dr,MC 4407, Chapel Hill, NC 27599 USA; [Miu, Andrei C.] Babes Bolyai Univ, Dept Psychol, Republ St 37, Cluj Napoca 400015, Romania</t>
  </si>
  <si>
    <t>University of North Carolina; University of North Carolina Chapel Hill; National Bureau of Economic Research; Babes Bolyai University from Cluj</t>
  </si>
  <si>
    <t>Kuhnen, CM (corresponding author), Univ N Carolina, Kenan Flagler Business Sch, 300 Kenan Ctr Dr,MC 4407, Chapel Hill, NC 27599 USA.;Kuhnen, CM (corresponding author), NBER, Finance Area, 300 Kenan Ctr Dr,MC 4407, Chapel Hill, NC 27599 USA.</t>
  </si>
  <si>
    <t>camelia_kuhnen@kenan-flagler.unc.edu; andreimiu@psychology.ro</t>
  </si>
  <si>
    <t>Miu, Andrei C./C-5184-2011</t>
  </si>
  <si>
    <t>Miu, Andrei C./0000-0002-6459-5010</t>
  </si>
  <si>
    <t>ELSEVIER SCIENCE SA</t>
  </si>
  <si>
    <t>PO BOX 564, 1001 LAUSANNE, SWITZERLAND</t>
  </si>
  <si>
    <t>0304-405X</t>
  </si>
  <si>
    <t>J FINANC ECON</t>
  </si>
  <si>
    <t>J. Financ. Econ.</t>
  </si>
  <si>
    <t>10.1016/j.jfineco.2017.03.002</t>
  </si>
  <si>
    <t>Business, Finance; Economics</t>
  </si>
  <si>
    <t>EU0SK</t>
  </si>
  <si>
    <t>Green Published, Green Submitted</t>
  </si>
  <si>
    <t>WOS:000400721400007</t>
  </si>
  <si>
    <t>Payne, M</t>
  </si>
  <si>
    <t>Payne, Mark</t>
  </si>
  <si>
    <t>The inclusion of Slovak Roma pupils in secondary school: contexts of language policy and planning</t>
  </si>
  <si>
    <t>CURRENT ISSUES IN LANGUAGE PLANNING</t>
  </si>
  <si>
    <t>Slovak Roma; language-in-education planning; micro language planning; school policy; migration</t>
  </si>
  <si>
    <t>ENGLISH-MEDIUM INSTRUCTION; EDUCATION POLICY</t>
  </si>
  <si>
    <t>The arrival of large numbers of Slovak Roma to Sheffield over a relatively short period has inserted two new languages (Slovak and Romani) into an already diverse, multilingual school environment. Schools face challenges in welcoming the new migrant children, inducting and integrating them and facilitating access to the English school curriculum. This paper draws on longitudinal ethnolinguistic research in one secondary school in Sheffield that has experienced this migration and language situation and responded in a variety of ways. Utilizing an analytical framework based upon ''language-in-education planning'' (LEP, [Kaplan &amp; Baldauf, 1997, Language planning. From practice to theory. Clevedon: Multilingual Matters]) and ''micro language planning'' (MLP, [Liddicoat &amp; Taylor-Leech, 2014, Micro language planning for multilingual education: Agency in local contexts. Current Issues in Language Planning, 15(3), 237-244]), the various emergent practices are examined. Findings show that the school is engaging in various ''unplanned'' practices to surmount the language and pedagogical issues, thus highlighting the role of MLP as a necessary part of more macro LEP processes.</t>
  </si>
  <si>
    <t>[Payne, Mark] Univ Sheffield, Sch Educ, Sheffield, S Yorkshire, England</t>
  </si>
  <si>
    <t>University of Sheffield</t>
  </si>
  <si>
    <t>Payne, M (corresponding author), Univ Sheffield, Sch Educ, Sheffield, S Yorkshire, England.</t>
  </si>
  <si>
    <t>mark.payne@sheffield.ac.uk</t>
  </si>
  <si>
    <t>Payne, Mark/0000-0002-1019-7375</t>
  </si>
  <si>
    <t>Academies Enterprise Trust (AET)</t>
  </si>
  <si>
    <t>This research was funded by the Academies Enterprise Trust (AET).</t>
  </si>
  <si>
    <t>1466-4208</t>
  </si>
  <si>
    <t>1747-7506</t>
  </si>
  <si>
    <t>CURR ISS LANG PLAN</t>
  </si>
  <si>
    <t>Curr. Iss. Lang. Plan.</t>
  </si>
  <si>
    <t>10.1080/14664208.2016.1220281</t>
  </si>
  <si>
    <t>Education &amp; Educational Research; Linguistics; Language &amp; Linguistics</t>
  </si>
  <si>
    <t>Education &amp; Educational Research; Linguistics</t>
  </si>
  <si>
    <t>ES4YR</t>
  </si>
  <si>
    <t>WOS:000399543300003</t>
  </si>
  <si>
    <t>Bejenaru, A; Tucker, S</t>
  </si>
  <si>
    <t>Bejenaru, Anca; Tucker, Stanley</t>
  </si>
  <si>
    <t>An examination of the views of young people in the Romanian residential care system regarding their relationship with biological family members and the option of reintegration</t>
  </si>
  <si>
    <t>JOURNAL OF YOUTH STUDIES</t>
  </si>
  <si>
    <t>Children and young people; residential care homes; perceptions; biological family; contact; reintegration</t>
  </si>
  <si>
    <t>FOSTER-CARE; CHILDREN; IMPACT</t>
  </si>
  <si>
    <t>This paper reports findings from research conducted in six Romanian residential care homes. The aim of the paper is to examine the views held by young people, currently living in residential care, about the importance of their biological families and the option and challenge of reintegration. The data reflect the ideas and perspectives of 44 young people captured through a narrative interview approach using social mapping activities. The results indicate that most children and young people know at least one birth parent and maintain contact on their own initiative; most do not place a high level of importance on such relationships which are generally characterised by lack of confidence, low security and a presumed limited capacity on the part of the biological family to meet their needs. Family reintegration is considered to be a viable option for a small number of young people; others do not see it as realistic because of the impact of long-term separation and the likelihood of experiencing poorer living conditions.</t>
  </si>
  <si>
    <t>[Bejenaru, Anca] Lucian Blaga Univ Sibiu, Sociol &amp; Social Work, Sibiu, Romania; [Tucker, Stanley] Newman Univ Coll, Educ &amp; Social Policy, Birmingham, W Midlands, England</t>
  </si>
  <si>
    <t>Lucian Blaga University of Sibiu; Newman University Birmingham</t>
  </si>
  <si>
    <t>Bejenaru, A (corresponding author), Lucian Blaga Univ Sibiu, Sociol &amp; Social Work, Sibiu, Romania.</t>
  </si>
  <si>
    <t>anca.bejenaru@ulbsibiu.ro</t>
  </si>
  <si>
    <t>Bejenaru, Anca/I-5977-2019</t>
  </si>
  <si>
    <t>Bejenaru, Anca/0000-0003-2634-7056</t>
  </si>
  <si>
    <t>Lucian Blaga University of Sibiu [LBUS-IRG-2015-01]</t>
  </si>
  <si>
    <t>Lucian Blaga University of Sibiu</t>
  </si>
  <si>
    <t>The work was supported by Lucian Blaga University of Sibiu research grants [grant number LBUS-IRG-2015-01].</t>
  </si>
  <si>
    <t>1367-6261</t>
  </si>
  <si>
    <t>1469-9680</t>
  </si>
  <si>
    <t>J YOUTH STUD</t>
  </si>
  <si>
    <t>J. Youth Stud.</t>
  </si>
  <si>
    <t>10.1080/13676261.2016.1273517</t>
  </si>
  <si>
    <t>EY8UF</t>
  </si>
  <si>
    <t>WOS:000404272800005</t>
  </si>
  <si>
    <t>de Villiers, JG</t>
  </si>
  <si>
    <t>Liberman, M; Partee, B</t>
  </si>
  <si>
    <t>de Villiers, Jill G.</t>
  </si>
  <si>
    <t>Unbiased Language Assessment: Contributions of Linguistic Theory</t>
  </si>
  <si>
    <t>ANNUAL REVIEW OF LINGUISTICS, VOL 3</t>
  </si>
  <si>
    <t>Annual Review of Linguistics</t>
  </si>
  <si>
    <t>assessment; dialects; bilingualism; minority languages; multiculturalism</t>
  </si>
  <si>
    <t>AFRICAN-AMERICAN CHILDREN; ENGLISH-SPEAKING CHILDREN; BILINGUAL-CHILDREN; WH-MOVEMENT; LOW-INCOME; IMPAIRMENT; DIALECT; VOCABULARY; PERFORMANCE; DIFFERENCE</t>
  </si>
  <si>
    <t>This review addresses several situations of language learning to make concrete the issue of fairness- and justice-that arises in designing assessments. First, I discuss the implications of dialect variation in American English, asking how assessment has taken dialect into consideration. Second, I address the question of how to assess the distributed knowledge of bilingual or dual-language learners. The evaluation of the language skills of children growing up in poverty asks whether the current focus on the quantity of caregiver input is misplaced. Third, I address a special case in which the young speakers of a minority language, Romani, are judged to be unfit for schooling because they fail tests in the state language. Finally, I examine the difficult issue of language assessments in countries with multiple official languages and few resources. In each of these areas, the involvement and expertise of linguists are essential for knowing how the grammar works and what might be important to assess.</t>
  </si>
  <si>
    <t>[de Villiers, Jill G.] Smith Coll, Dept Psychol, Northampton, MA 01063 USA</t>
  </si>
  <si>
    <t>Smith College</t>
  </si>
  <si>
    <t>de Villiers, JG (corresponding author), Smith Coll, Dept Psychol, Northampton, MA 01063 USA.</t>
  </si>
  <si>
    <t>jdevilli@smith.edu</t>
  </si>
  <si>
    <t>ANNUAL REVIEWS</t>
  </si>
  <si>
    <t>PALO ALTO</t>
  </si>
  <si>
    <t>4139 EL CAMINO WAY, PO BOX 10139, PALO ALTO, CA 94303-0897 USA</t>
  </si>
  <si>
    <t>2333-9691</t>
  </si>
  <si>
    <t>ANNU REV LINGUIST</t>
  </si>
  <si>
    <t>10.1146/annurev-linguistics-011516-033854</t>
  </si>
  <si>
    <t>Book Citation Index – Social Sciences &amp; Humanities (BKCI-SSH); Social Science Citation Index (SSCI); Arts &amp; Humanities Citation Index (A&amp;HCI)</t>
  </si>
  <si>
    <t>BH0QO</t>
  </si>
  <si>
    <t>WOS:000396047000016</t>
  </si>
  <si>
    <t>Vrabiescu, I</t>
  </si>
  <si>
    <t>Vrabiescu, Ioana</t>
  </si>
  <si>
    <t>Roma migrant children in Catalonia: between the politics of benevolence and the normalization of violence</t>
  </si>
  <si>
    <t>ETHNIC AND RACIAL STUDIES</t>
  </si>
  <si>
    <t>Roma; child protection; voluntary return; humanitarianism; Catalonia; mobility</t>
  </si>
  <si>
    <t>EUROPE</t>
  </si>
  <si>
    <t>In this article, I engage with the current debate on Roma migrant children. Taking Catalonia as a case study, I tackle the separation of Romani children from their parents and the completion of pay-to-go schemes for marginalized Romanian Roma families. The focus lies within the allegedly humane logic of state institutions and civil-society organizations that reflect structural oppression and unveil everyday racism against Roma as a group. Specifically, I seek to explain the relation between the voluntary return practices and programs for child protection. The benevolent practices towards the migrant Roma families are considered to be grounded on child well-being. At the same time, the common and widespread practice of pay-to-go for poor Romani migrants push the families into a vicious circle of forced mobility. Therefore, I employ the theories of humanitarianism, and the critiques on the politics of benevolence, to reveal the institutional racism against the Romani migrants.</t>
  </si>
  <si>
    <t>[Vrabiescu, Ioana] Univ Amsterdam, Dept Anthropol, Amsterdam, Netherlands</t>
  </si>
  <si>
    <t>vrabiescu, ioana/AAY-4617-2020</t>
  </si>
  <si>
    <t>vrabiescu, ioana/0000-0002-2708-7447</t>
  </si>
  <si>
    <t>European Research Council [ERC-Starting grant] [336319]; European Commission's 7th Framework Programme (FP7) under grant InGRID - Inclusive Growth Research Infrastructure Diffusion [312691]; European Research Council (ERC) [336319] Funding Source: European Research Council (ERC)</t>
  </si>
  <si>
    <t>European Research Council [ERC-Starting grant](European Research Council (ERC)); European Commission's 7th Framework Programme (FP7) under grant InGRID - Inclusive Growth Research Infrastructure Diffusion; European Research Council (ERC)(European Research Council (ERC)Spanish Government)</t>
  </si>
  <si>
    <t>This work was supported by the European Research Council [ERC-Starting grant 336319]; European Commission's 7th Framework Programme (FP7/2013-2017) under grant agreement no. 312691, InGRID - Inclusive Growth Research Infrastructure Diffusion.</t>
  </si>
  <si>
    <t>0141-9870</t>
  </si>
  <si>
    <t>1466-4356</t>
  </si>
  <si>
    <t>ETHNIC RACIAL STUD</t>
  </si>
  <si>
    <t>Ethn. Racial Stud.</t>
  </si>
  <si>
    <t>10.1080/01419870.2016.1229491</t>
  </si>
  <si>
    <t>Ethnic Studies; Sociology</t>
  </si>
  <si>
    <t>EY9WA</t>
  </si>
  <si>
    <t>WOS:000404348500004</t>
  </si>
  <si>
    <t>Mascheroni, G; Olafsson, K</t>
  </si>
  <si>
    <t>Mascheroni, Giovanna; Olafsson, Kjartan</t>
  </si>
  <si>
    <t>The mobile Internet: Access, use, opportunities and divides among European children</t>
  </si>
  <si>
    <t>NEW MEDIA &amp; SOCIETY</t>
  </si>
  <si>
    <t>Children; digital divide; digital inclusion; Internet; smartphones</t>
  </si>
  <si>
    <t>DIGITAL DIVIDES</t>
  </si>
  <si>
    <t>Based on data collected through the Net Children Go Mobile survey of approximately 3500 respondents aged 9-16years in seven European countries (Belgium, Denmark, Ireland, Italy, Portugal, Romania and the United Kingdom), this article examines the diffusion of smartphones among children and contributes to existing research on mobile digital divides by investigating what influences the adoption of smartphones among children and whether going online from a smartphone is associated with specific usage patterns, thus bridging or widening usage gaps. The findings suggest the resilience of digital inequalities among children, showing how social inequalities intersect with divides in access and result in disparities in online activities, with children who benefit from a greater autonomy of use and a longer online experience also reaching the top of the ladder of opportunities.</t>
  </si>
  <si>
    <t>[Mascheroni, Giovanna] Univ Cattolica Sacro Cuore, Milan, Italy; [Olafsson, Kjartan] Univ Akureyri, Akureyri, Iceland; [Olafsson, Kjartan] Univ Akureyri, Res Methods &amp; Quantitat Data Anal, Akureyri, Iceland</t>
  </si>
  <si>
    <t>Catholic University of the Sacred Heart; University of Akureyri; University of Akureyri</t>
  </si>
  <si>
    <t>Mascheroni, G (corresponding author), Univ Cattolica Sacro Cuore, Dept Sociol, Largo Gemelli 1, I-20123 Milan, Italy.</t>
  </si>
  <si>
    <t>giovanna.mascheroni@unicatt.it</t>
  </si>
  <si>
    <t>Olafsson, Kjartan/ISV-1024-2023</t>
  </si>
  <si>
    <t>Olafsson, Kjartan/0000-0002-3790-8990; Mascheroni, Giovanna/0000-0002-6939-2650</t>
  </si>
  <si>
    <t>EC [SI-2012-KEP-411201]</t>
  </si>
  <si>
    <t>EC(European Union (EU)European Commission Joint Research Centre)</t>
  </si>
  <si>
    <t>Net Children Go Mobile (www.netchildrengomobile.eu) was co-funded by the EC's Better Internet for Kids Programme (SI-2012-KEP-411201).</t>
  </si>
  <si>
    <t>SAGE PUBLICATIONS LTD</t>
  </si>
  <si>
    <t>1 OLIVERS YARD, 55 CITY ROAD, LONDON EC1Y 1SP, ENGLAND</t>
  </si>
  <si>
    <t>1461-4448</t>
  </si>
  <si>
    <t>1461-7315</t>
  </si>
  <si>
    <t>NEW MEDIA SOC</t>
  </si>
  <si>
    <t>New Media Soc.</t>
  </si>
  <si>
    <t>10.1177/1461444814567986</t>
  </si>
  <si>
    <t>DV3WE</t>
  </si>
  <si>
    <t>WOS:000382854600015</t>
  </si>
  <si>
    <t>Grosu, RM; Dinu, V</t>
  </si>
  <si>
    <t>Grosu, Raluca Mariana; Dinu, Vasile</t>
  </si>
  <si>
    <t>THE MIGRATION PROCESS OF ROMANIANS TO ANDALUSIA, SPAIN. FOCUS ON SOCIO-ECONOMIC IMPLICATIONS</t>
  </si>
  <si>
    <t>E &amp; M EKONOMIE A MANAGEMENT</t>
  </si>
  <si>
    <t>Migration; immigrant; Romanian; Spain; socio-economic aspects</t>
  </si>
  <si>
    <t>IMMIGRANTS; GENDER; AGE; MIGRANTS; NETWORKS</t>
  </si>
  <si>
    <t>Based on a case study research carried out among Romanian immigrants in Andalusia, Spain, through this paper we aim to outline a wide image of the investigated migratory process. The focus is on the description of its fundamental characteristics and on its socio-economic implications for both the sending and the receiving regions. In this context, we aim to raise awareness among policy makers in relation with the magnitude and complexity of the phenomenon, for its proper management. Statistical and econometrical analysis were developed in order to process the information gathered through the quantitative research, while the inductive approach was used in order to analyze the information obtained from the qualitative pieces of research. The scarce financial conditions in Romania determined many people to search for job opportunities in particular in agriculture, child or elderly care, or housekeeping in Andalusia, especially in the provinces of Seville and Huelva. However, during the past period, the economic crisis was strongly putting a mark on the Spanish economy and many of the investigated immigrants were unemployed. Even though, in general, their coming back intentions were not very clear. Socio-economic implications both positive and negative arise from the migration process of Romanians to Andalusia, for both the sending and the receiving countries. Remittances, solving shortages on the labor market, or increase in regional and national incomes may fit in the first category, while the second category may be composed of examples such as families left behind, school dropouts, children involvement in dangerous entourages and/or in illegal activities, tensions on the labor market etc.</t>
  </si>
  <si>
    <t>[Grosu, Raluca Mariana; Dinu, Vasile] Bucharest Univ Econ Studies, Fac Business &amp; Tourism, Dept Business Consumer Sci &amp; Qual Management, Bucharest, Romania</t>
  </si>
  <si>
    <t>Grosu, RM (corresponding author), Bucharest Univ Econ Studies, Fac Business &amp; Tourism, Dept Business Consumer Sci &amp; Qual Management, Bucharest, Romania.</t>
  </si>
  <si>
    <t>raluca.petrescu@com.ase.ro; dinu_cbz@yahoo.com</t>
  </si>
  <si>
    <t>Grosu, Raluca Mariana/I-5331-2017; Dinu, Vasile/L-5051-2017</t>
  </si>
  <si>
    <t>Grosu, Raluca Mariana/0000-0003-4246-2433; Dinu, Vasile/0000-0003-3606-2548</t>
  </si>
  <si>
    <t>TECHNICAL UNIV LIBEREC</t>
  </si>
  <si>
    <t>LIBEREC 1</t>
  </si>
  <si>
    <t>FAC ECONOMICS, STUDENTSKA 2, IC 46747885, LIBEREC 1, 461 17, CZECH REPUBLIC</t>
  </si>
  <si>
    <t>1212-3609</t>
  </si>
  <si>
    <t>2336-5064</t>
  </si>
  <si>
    <t>E M EKON MANAG</t>
  </si>
  <si>
    <t>E M Ekon. Manag.</t>
  </si>
  <si>
    <t>10.15240/tul/001/2016-2-002</t>
  </si>
  <si>
    <t>Economics; Management</t>
  </si>
  <si>
    <t>DP7IJ</t>
  </si>
  <si>
    <t>WOS:000378672100002</t>
  </si>
  <si>
    <t>Mulligan, B; John, M; Coombes, R; Singh, R; Mulligan, B</t>
  </si>
  <si>
    <t>Mulligan, Bethany; John, Mary; Coombes, Rachel; Singh, Rosemary; John, Mary</t>
  </si>
  <si>
    <t>Developing outcome measures for a Family Intensive Support Service for Children presenting with challenging behaviours</t>
  </si>
  <si>
    <t>BRITISH JOURNAL OF LEARNING DISABILITIES</t>
  </si>
  <si>
    <t>Challenging behaviour; collaborative practice; empowerment issues; family support; parenting</t>
  </si>
  <si>
    <t>MENTAL-HEALTH; PARENTING STRESS; AUTISM; ADOLESCENTS; PREVALENCE; STRENGTHS; PEOPLE</t>
  </si>
  <si>
    <t>Seven per cent of individuals with learning disabilities also display challenging behaviour (Challenging behaviour: analysis and intervention in people with severe intellectual disabilities, 2001, Cambridge, Cambridge University Press), which has an effect on the whole family. Services need to be developed to support and reflect this need (Better health, better lives: children and young people with intellectual disabilities and their families, 2010, Romania, Bucherest). This is a retrospective pre- and postevaluation study examining the utility of specific outcome measures assessing the effectiveness of interventions addressing behavioural problems within a Family Intensive Support Service (FISS). After one year, FISS successfully reduced problematic behaviours and increased a sense of coping and ability to manage the behaviour for parents. The outcome measures used were sensitive enough to show change on specific subscales of the measure. Further research is needed to look atwhether there is a need to create a new measure encapsulating the best elements of these measures.</t>
  </si>
  <si>
    <t>[Mulligan, Bethany; John, Mary; Coombes, Rachel; Singh, Rosemary] Family Intens Support Serv FISS, Hailsham BN27 3DY, E Sussex, England; [Mulligan, Bethany] Univ Sussex, Dept Psychol, Brighton BN1 9RH, E Sussex, England; [John, Mary] Univ Guildford, Guildford GU2 7XH, Surrey, England; [John, Mary] NHS Trust, Sussex Partnership NHS Fdn, Child &amp; Family Mental Hlth Serv, Chichester PO198 8QJ, England; [Coombes, Rachel] Sussex Partnership NHS Fdn Trust, Children &amp; Young Peoples Div, CAMHS LD FISS, Hailsham BN27 3DY, E Sussex, England; [Singh, Rosemary] Sussex Partnership Fdn Trust, Hove BN3 4AG, E Sussex, England</t>
  </si>
  <si>
    <t>University of Sussex; University of Surrey</t>
  </si>
  <si>
    <t>Mulligan, B (corresponding author), Family Intens Support Serv FISS, Western Rd, Hailsham BN27 3DY, E Sussex, England.</t>
  </si>
  <si>
    <t>bethanymulligan@gmail.com</t>
  </si>
  <si>
    <t>1354-4187</t>
  </si>
  <si>
    <t>1468-3156</t>
  </si>
  <si>
    <t>BRIT J LEARN DISABIL</t>
  </si>
  <si>
    <t>Brit. J. Learn. Disabil.</t>
  </si>
  <si>
    <t>10.1111/bld.12091</t>
  </si>
  <si>
    <t>Education, Special</t>
  </si>
  <si>
    <t>CN7VQ</t>
  </si>
  <si>
    <t>WOS:000358642800002</t>
  </si>
  <si>
    <t>Petrica, I; Andrioni, F</t>
  </si>
  <si>
    <t>Petrica, Ion; Andrioni, Felicia</t>
  </si>
  <si>
    <t>Aspects of Religiosity in the Social Institutions Operating in the Romanian Public Space</t>
  </si>
  <si>
    <t>religiosity; sociology of religion; social work; child protection; Church; religious attitude</t>
  </si>
  <si>
    <t>In our scientific approach, we will focus on what already represents an empirical certainty related to the presence of the Church and its involvement, through its specific activity, both at the level of symbols and at that of ritual, in the public domain of social assistance in Romania. In particular, we will focus our research on the field of child protection. The approach we will embark on entails the epistemic knowledge of the manner in which religiosity among the Romanians constitutes a real presence in the social institutions of the Romanian public space, being, therefore, a very topical undertaking, with highly significant outcomes.</t>
  </si>
  <si>
    <t>[Petrica, Ion] Eftimie Murgu Univ Resita, Fac Social Sci, Resita 320085, Romania; [Andrioni, Felicia] Univ Petrosani, Fac Social Sci, Petrosani 332006, Romania</t>
  </si>
  <si>
    <t>Eftimie Murgu University; University of Petrosani</t>
  </si>
  <si>
    <t>Petrica, I (corresponding author), Eftimie Murgu Univ Resita, Fac Social Sci, 1-4 Traian Vuia Sq, Resita 320085, Romania.</t>
  </si>
  <si>
    <t>prof_religie_ion@yahoo.com; felicia_andrioni@yahoo.com</t>
  </si>
  <si>
    <t>FAL</t>
  </si>
  <si>
    <t>CZ6HL</t>
  </si>
  <si>
    <t>WOS:000367201700004</t>
  </si>
  <si>
    <t>Troller-Renfree, S; McDermott, JM; Nelson, CA; Zeanah, CH; Fox, NA</t>
  </si>
  <si>
    <t>Troller-Renfree, Sonya; McDermott, Jennifer Martin; Nelson, Charles A.; Zeanah, Charles H.; Fox, Nathan A.</t>
  </si>
  <si>
    <t>The effects of early foster care intervention on attention biases in previously institutionalized children in Romania</t>
  </si>
  <si>
    <t>POSTTRAUMATIC-STRESS-DISORDER; SELECTIVE ATTENTION; EMOTIONAL INFORMATION; YOUNG-CHILDREN; MALTREATED CHILDREN; FACIAL EXPRESSIONS; EARLY DEPRIVATION; BRIGHT SIDE; THREAT; ANXIETY</t>
  </si>
  <si>
    <t>Children raised in institutions experience psychosocial deprivation that can negatively impact attention skills and emotion regulation, which subsequently may influence behavioral regulation and social relationships. The current study examined visual attention biases in 8-year-old children who were part of the Bucharest Early Intervention Project (BEIP). Relations among attention biases and concurrent social outcomes were also investigated. In early childhood, 136 children abandoned at birth or shortly thereafter into institutional care were randomized to receive a high-quality foster care intervention or care-as-usual within the context of the Bucharest Early Intervention Project (BEIP). At 8 years of age, 50 care-as-usual, 55 foster care, and 52 community controls performed a behavioral dot-probe task, and indices of attention biases to threat and positive stimuli were calculated. Concurrent data on social behavior were collected. Children placed into the foster care intervention had a significant attention bias toward positive stimuli, while children who received care-as-usual had a significant bias toward threat. Children in the foster care intervention had a significantly larger positive bias when compared to the care-as-usual group. A positive bias was related to more social engagement, more prosocial behavior, less externalizing disorders, and less emotionally withdrawn behavior. The magnitude of positive bias was predicted by age of placement into foster care among children with a history of institutionalization. An attention bias towards positive stimuli was associated with reduced risk for behavioral problems amongst children who experienced early psychosocial deprivation. Research assessing attention biases in children experiencing early environmental stress may refine our understanding of the mechanisms underlying risk for later psychiatric and social disorders and inform prevention efforts.</t>
  </si>
  <si>
    <t>[Troller-Renfree, Sonya; Fox, Nathan A.] Univ Maryland, Dept Human Dev &amp; Quantitat Methodol, College Pk, MD 20742 USA; [McDermott, Jennifer Martin] Univ Massachusetts, Dept Psychol, Amherst, MA 01003 USA; [Nelson, Charles A.] Harvard Univ, Sch Med, Cambridge, MA 02138 USA; [Nelson, Charles A.] Boston Childrens Hosp, Boston, MA USA; [Nelson, Charles A.] Harvard Ctr Dev Child, Cambridge, MA USA; [Nelson, Charles A.] Harvard Univ, Grad Sch Educ, Cambridge, MA 02138 USA; [Zeanah, Charles H.] Tulane Univ, Sch Med, New Orleans, LA 70112 USA</t>
  </si>
  <si>
    <t>University System of Maryland; University of Maryland College Park; University of Massachusetts System; University of Massachusetts Amherst; Harvard University; Harvard University; Boston Children's Hospital; Harvard University; Harvard University; Tulane University</t>
  </si>
  <si>
    <t>Troller-Renfree, S (corresponding author), Univ Maryland, Dept Human Dev &amp; Quantitat Methodol, 3304 Benjamin Bldg, College Pk, MD 20742 USA.</t>
  </si>
  <si>
    <t>str@umd.edu</t>
  </si>
  <si>
    <t>Zeanah, Charles H/AAO-3756-2020; Troller-Renfree, Sonya V/I-9999-2019</t>
  </si>
  <si>
    <t>Troller-Renfree, Sonya V/0000-0001-9979-4696; Zeanah, Charles/0000-0002-7004-6819</t>
  </si>
  <si>
    <t>John D. and Catherine T. MacArthur Foundation; Binder Family Foundation; NIMH [1RO1MH091363]; National Science Foundation Graduate Research Fellowship [DGE1322106]</t>
  </si>
  <si>
    <t>John D. and Catherine T. MacArthur Foundation; Binder Family Foundation; NIMH(United States Department of Health &amp; Human ServicesNational Institutes of Health (NIH) - USANIH National Institute of Mental Health (NIMH)); National Science Foundation Graduate Research Fellowship(National Science Foundation (NSF))</t>
  </si>
  <si>
    <t>This project was supported by the John D. and Catherine T. MacArthur Foundation, the Binder Family Foundation, NIMH (1RO1MH091363 to Charles A. Nelson), and by a National Science Foundation Graduate Research Fellowship (DGE1322106) to STR.</t>
  </si>
  <si>
    <t>WILEY-BLACKWELL</t>
  </si>
  <si>
    <t>10.1111/desc.12261</t>
  </si>
  <si>
    <t>CN8XE</t>
  </si>
  <si>
    <t>WOS:000358728200004</t>
  </si>
  <si>
    <t>Cretan, R</t>
  </si>
  <si>
    <t>Cretan, Remus</t>
  </si>
  <si>
    <t>Mapping protests against dog culling in post-communist Romania</t>
  </si>
  <si>
    <t>AREA</t>
  </si>
  <si>
    <t>dog culling; more-than-human; protest movements; animal rights non-governmental organisations (ARNGOs); public opinion; Romania</t>
  </si>
  <si>
    <t>GEOGRAPHY</t>
  </si>
  <si>
    <t>This paper explores the spatial expressions and ethical implications of culling dogs. The harsh treatment of street dogs by the Romanian government's hired companies, following the mauling of a child, generated a divide in the opinions of those in authority, animal rights NGOs and the general public. Beyond the case study stands a wider geographical analysis of the media reporting of the protest events on culling dogs and a public opinion survey about the welfare of dogs in Romania. Basing on the theoretical framework of the literature on more-than-human geographies, this contribution presents a critical review of the public response to governmental measures to rapidly implement a street dog law. Different discourses and counter-discourses are considered, from which a framework for improving the ethics of culling dogs could be built.</t>
  </si>
  <si>
    <t>West Univ Timisoara, Dept Geog, Timisoara 300233, Romania</t>
  </si>
  <si>
    <t>West University of Timisoara</t>
  </si>
  <si>
    <t>Cretan, R (corresponding author), West Univ Timisoara, Dept Geog, Timisoara 300233, Romania.</t>
  </si>
  <si>
    <t>cretan.remus@gmail.com</t>
  </si>
  <si>
    <t>Remus, Creţan/B-1090-2012</t>
  </si>
  <si>
    <t>Remus, Creţan/0000-0002-9053-8394</t>
  </si>
  <si>
    <t>European Social Fund within the Sectorial Operational Program Human Resources Development; [POSDRU/159/1.5/S/133391]</t>
  </si>
  <si>
    <t>European Social Fund within the Sectorial Operational Program Human Resources Development;</t>
  </si>
  <si>
    <t>Special thanks are due to the editors and the two anonymous reviewers of Area. I am grateful also to Cerasela Voiculescu, PhD at the University of Edinburgh (UK) and to Paul Woodman, independent researcher (UK), for their useful comments during the revision phase; and to Fabian Timofte (West University of Timisoara, Romania) for his suggestions on maps included in this paper. This work was supported by the strategic grant POSDRU/159/1.5/S/133391 'Doctoral and Post-doctoral programmes of excellence for highly qualified human resources training for research in the field of Life, Environment and Earth Science', co-financed by the European Social Fund within the Sectorial Operational Program Human Resources Development 2007-2013.</t>
  </si>
  <si>
    <t>0004-0894</t>
  </si>
  <si>
    <t>1475-4762</t>
  </si>
  <si>
    <t>Area</t>
  </si>
  <si>
    <t>10.1111/area.12155</t>
  </si>
  <si>
    <t>CG1SM</t>
  </si>
  <si>
    <t>WOS:000353054300008</t>
  </si>
  <si>
    <t>Almas, AN; Degnan, KA; Walker, OL; Radulescu, A; Nelson, CA; Zeanah, CH; Fox, NA</t>
  </si>
  <si>
    <t>Almas, Alisa N.; Degnan, Kathryn A.; Walker, Olga L.; Radulescu, Anca; Nelson, Charles A.; Zeanah, Charles H.; Fox, Nathan A.</t>
  </si>
  <si>
    <t>The Effects of Early Institutionalization and Foster Care Intervention on Children's Social Behaviors at the Age of Eight</t>
  </si>
  <si>
    <t>SOCIAL DEVELOPMENT</t>
  </si>
  <si>
    <t>institutionalization; social behavior; foster care; intervention</t>
  </si>
  <si>
    <t>PSYCHOLOGICAL ADJUSTMENT; MIDDLE-CHILDHOOD; ATTACHMENT; DEPRIVATION; FRIENDSHIP; QUALITY</t>
  </si>
  <si>
    <t>The present study compared the social behaviors of eight-year-old previously institutionalized Romanian children from the Bucharest Early Intervention Project (BEIP) in two groups: (1) children randomized to foster care homes (FCG), and (2) children randomized to care as usual (remaining in institutions) (CAUG). Children were observed interacting with an age- and gender-matched unfamiliar, non-institutionalized peer from the community during six interactive tasks, and their behavior was coded for speech reticence, social engagement, task orientation, social withdrawal, and conversational competence. Group comparisons revealed that FCG children were rated as significantly less reticent during a speech task than CAUG children. For CAUG children, longer time spent in institutional care was related to greater speech reticence and lower social engagement. Using an actor-partner interdependence model, CAUG children's behaviors, but not FCG, were found to influence the behavior of unfamiliar peers. These findings are the first to characterize institutionalized children's observed social behaviors toward new peers during middle childhood and highlight the positive effects of foster care intervention in the social domain.</t>
  </si>
  <si>
    <t>[Almas, Alisa N.] Univ British Columbia, Vancouver, BC V5Z 1M9, Canada; [Degnan, Kathryn A.; Walker, Olga L.; Fox, Nathan A.] Univ Maryland, College Pk, MD 20742 USA; [Radulescu, Anca] Univ Bucharest, Bucharest, Romania; [Nelson, Charles A.] Harvard Univ, Sch Med, Boston Childrens Hosp, Cambridge, MA 02138 USA; [Nelson, Charles A.] Harvard Ctr Dev Child, Cambridge, MA USA; [Zeanah, Charles H.] Tulane Univ, Sch Med, New Orleans, LA 70118 USA</t>
  </si>
  <si>
    <t>University of British Columbia; University System of Maryland; University of Maryland College Park; University of Bucharest; Harvard University; Boston Children's Hospital; Harvard University; Tulane University</t>
  </si>
  <si>
    <t>Fox, NA (corresponding author), Univ Maryland, Dept Human Dev, College Pk, MD 20742 USA.</t>
  </si>
  <si>
    <t>fox@umd.edu</t>
  </si>
  <si>
    <t>Zeanah, Charles H/AAO-3756-2020</t>
  </si>
  <si>
    <t>Zeanah, Charles/0000-0002-7004-6819</t>
  </si>
  <si>
    <t>NIMH NIH HHS [R01 MH091363] Funding Source: Medline</t>
  </si>
  <si>
    <t>NIMH NIH HHS(United States Department of Health &amp; Human ServicesNational Institutes of Health (NIH) - USANIH National Institute of Mental Health (NIMH))</t>
  </si>
  <si>
    <t>0961-205X</t>
  </si>
  <si>
    <t>1467-9507</t>
  </si>
  <si>
    <t>SOC DEV</t>
  </si>
  <si>
    <t>Soc. Dev.</t>
  </si>
  <si>
    <t>10.1111/sode.12089</t>
  </si>
  <si>
    <t>CE7JR</t>
  </si>
  <si>
    <t>WOS:000352016000001</t>
  </si>
  <si>
    <t>Giese, H; König, LM; Taut, D; Ollila, H; Baban, A; Absetz, P; Schupp, H; Renner, B</t>
  </si>
  <si>
    <t>Giese, Helge; Koenig, Laura M.; Taut, Diana; Ollila, Hanna; Baban, Adriana; Absetz, Pilvikki; Schupp, Harald; Renner, Britta</t>
  </si>
  <si>
    <t>Exploring the Association between Television Advertising of Healthy and Unhealthy Foods, Self-Control, and Food Intake in Three European Countries</t>
  </si>
  <si>
    <t>APPLIED PSYCHOLOGY-HEALTH AND WELL BEING</t>
  </si>
  <si>
    <t>adolescents; advertising; children; eating; self-control; TV</t>
  </si>
  <si>
    <t>SCHOOL-AGED CHILDREN; BODY-MASS INDEX; PHYSICAL-ACTIVITY; EATING BEHAVIOR; DIETARY-INTAKE; FREQUENCY QUESTIONNAIRE; ADOLESCENTS; CONSUMPTION; COMMERCIALS; EXPOSURE</t>
  </si>
  <si>
    <t>Background: Building upon previous results, the present study explored the relationship between exposure to unhealthy and healthy food TV commercials, trait self-control, and food intake. Methods: In total, 825 Finns (53% female), 1,055 Germans (55% female), and 971 Romanians (55% female) aged 8-21 reported advertisement exposure, self-control, and food intake. Results: Altogether, participants indicated higher exposure to unhealthy compared to healthy food advertisements (F(1, 2848)=354.73, p&lt;.001, partial (2)=.111). Unhealthy food advertisement exposure was positively associated with unhealthy food intake (all .16, p&lt;.001). Healthy food advertisement exposure was positively associated with fruit and vegetable consumption (=.10, p&lt;.001). Self-control was associated with higher consumption of healthy (.09, p&lt;.001) and lower consumption of unhealthy foods (all -.11, p&lt;.001). Yet, findings of advertising and self-control were mainly independent (interactions: |.07|, p.002). Conclusion: Even though the results suggest that healthy advertisement exposure and self-control might be beneficial for children's and adolescents' diet, self-control might be insufficient to alleviate the positive relationship between unhealthy food advertising and unhealthy eating.</t>
  </si>
  <si>
    <t>[Giese, Helge; Koenig, Laura M.; Schupp, Harald; Renner, Britta] Univ Konstanz, D-78457 Constance, Germany; [Taut, Diana; Baban, Adriana] Univ Babes Bolyai, R-3400 Cluj Napoca, Romania; [Ollila, Hanna; Absetz, Pilvikki] Natl Inst Hlth &amp; Welf, Helsinki, Finland</t>
  </si>
  <si>
    <t>University of Konstanz; Babes Bolyai University from Cluj; Finland National Institute for Health &amp; Welfare</t>
  </si>
  <si>
    <t>Giese, H (corresponding author), Univ Konstanz, Dept Psychol Psychol Assessment &amp; Hlth Psychol, POB 47, D-78457 Constance, Germany.</t>
  </si>
  <si>
    <t>helge.giese@uni-konstanz.de</t>
  </si>
  <si>
    <t>Giese, Helge/AFL-4247-2022; Ollila, Hanna/AAX-6073-2021; Taut, Diana/GVR-7653-2022; Renner, Britta/AAW-1895-2020</t>
  </si>
  <si>
    <t>Giese, Helge/0000-0001-7609-0215; Ollila, Hanna/0000-0002-8814-1021; Renner, Britta/0000-0001-8385-2839; Absetz, Pilvikki/0000-0002-1047-909X; Konig, Laura M/0000-0003-3655-8842</t>
  </si>
  <si>
    <t>European Community [Health-F2-2008-223488]</t>
  </si>
  <si>
    <t>European Community</t>
  </si>
  <si>
    <t>The research was supported by the European Community FP7 Research Program grant awarded to the TEMPEST consortium (Health-F2-2008-223488). We thank all research partners and their collaborating organisations for their participation.</t>
  </si>
  <si>
    <t>1758-0846</t>
  </si>
  <si>
    <t>1758-0854</t>
  </si>
  <si>
    <t>APPL PSYCHOL-HLTH WE</t>
  </si>
  <si>
    <t>Appl. Psychol.-Health Well Being</t>
  </si>
  <si>
    <t>10.1111/aphw.12036</t>
  </si>
  <si>
    <t>Psychology, Applied</t>
  </si>
  <si>
    <t>CE5AC</t>
  </si>
  <si>
    <t>WOS:000351841000004</t>
  </si>
  <si>
    <t>Dragota, IM; Dragos, SL; Dragos, CM</t>
  </si>
  <si>
    <t>Dragota, Ingrid-Mihaela; Dragos, Simona-Laura; Dragos, Cristian-Mihai</t>
  </si>
  <si>
    <t>INVESTMENT, PROTECTION, OR WASTE OF MONEY: THE DETERMINANTS OF THE DEMAND FOR LIFE INSURANCE AND PRIVATE PENSIONS IN THE CASE OF ROMANIA</t>
  </si>
  <si>
    <t>TRANSFORMATIONS IN BUSINESS &amp; ECONOMICS</t>
  </si>
  <si>
    <t>life insurance demand; annuities; protection; investment; Romania</t>
  </si>
  <si>
    <t>CONSUMPTION; BEHAVIOR; CYCLE; ANNUITIZATION; ANNUITIES; OWNERSHIP; DECISION; LESSONS; REGRET; WEALTH</t>
  </si>
  <si>
    <t>The life insurance and private pension industries in Romania are underdeveloped in comparison to the global standards. Using a self-designed questionnaire and a related national survey conducted in 2010 for major urban population holding one or both financial products, the authors of this article analyse their financial, social, and demographic determinants. This study contributes to the literature by focusing on four financial characteristics: investment, protection, uncertainty, and waste of money, and the authors of this study prove that these variables are the most significant variables in the proposed binary logit models. The results suggest that annuities are held less than life insurance policies mainly by single persons for the investment purposes and are negatively related to age and positively related to income and the number of dependents. Participation in life insurance increases with age, wealth, and education and is strongly correlated with the variables related to the bequest motive: married men, with children, and declaring protection as a prevailing argument for choosing this financial product.</t>
  </si>
  <si>
    <t>[Dragota, Ingrid-Mihaela] Bucharest Univ Econ Studies, Fac Finance Insurance Banking &amp; Stock Exchange, Dept Finance, RO-010961 Bucharest, Romania; [Dragos, Simona-Laura] Univ Babes Bolyai, Dept Finance, Fac Econ &amp; Business Adm, Cluj Napoca 400591, Romania; [Dragos, Simona-Laura; Dragos, Cristian-Mihai] Univ Orleans, Lab Econ Orleans, F-45067 Orleans 2, France; [Dragos, Cristian-Mihai] Univ Babes Bolyai, Dept Stat Math &amp; Forecasting, Fac Econ &amp; Business Adm, Cluj Napoca 400591, Romania</t>
  </si>
  <si>
    <t>Bucharest University of Economic Studies; Babes Bolyai University from Cluj; Universite de Orleans; Babes Bolyai University from Cluj</t>
  </si>
  <si>
    <t>Dragota, IM (corresponding author), Bucharest Univ Econ Studies, Fac Finance Insurance Banking &amp; Stock Exchange, Dept Finance, 5-7 Mihail Moxa Str,Dist 1, RO-010961 Bucharest, Romania.</t>
  </si>
  <si>
    <t>mihaela.dragota@fin.ase.ro; simona.dragos@econ.ubbcluj.ro; cristian.dragos@econ.ubbcluj.ro</t>
  </si>
  <si>
    <t>Dragota, Ingrid-Mihaela/C-6609-2011; Dragos, Simona Laura/B-4689-2016; Dragos, Cristian/IAO-9689-2023</t>
  </si>
  <si>
    <t>Dragota, Ingrid-Mihaela/0000-0002-4864-7503; Dragos, Simona Laura/0000-0002-3037-3401;</t>
  </si>
  <si>
    <t>Executive Agency for Higher Education, Research, Development and Innovation Funding [PNII-IDEI] [1831/2008]</t>
  </si>
  <si>
    <t>Executive Agency for Higher Education, Research, Development and Innovation Funding [PNII-IDEI]</t>
  </si>
  <si>
    <t>Acknowledgment: This work was supported by the Executive Agency for Higher Education, Research, Development and Innovation Funding [project PNII-IDEI, code 1831/2008].</t>
  </si>
  <si>
    <t>VILNIUS UNIV</t>
  </si>
  <si>
    <t>VILNIUS</t>
  </si>
  <si>
    <t>UNIVERSITETO ST 3, VILNIUS, LT-01513, LITHUANIA</t>
  </si>
  <si>
    <t>1648-4460</t>
  </si>
  <si>
    <t>TRANSFORM BUS ECON</t>
  </si>
  <si>
    <t>Transform. Bus. Econ.</t>
  </si>
  <si>
    <t>Business; Economics</t>
  </si>
  <si>
    <t>CJ6WW</t>
  </si>
  <si>
    <t>WOS:000355636900007</t>
  </si>
  <si>
    <t>Wood, J; Neels, K; Kil, T</t>
  </si>
  <si>
    <t>Wood, Jonas; Neels, Karel; Kil, Tine</t>
  </si>
  <si>
    <t>The educational gradient of childlessness and cohort parity progression in 14 low fertility countries</t>
  </si>
  <si>
    <t>DEMOGRAPHIC RESEARCH</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</si>
  <si>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</si>
  <si>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</si>
  <si>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</si>
  <si>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</si>
  <si>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</si>
  <si>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</si>
  <si>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/S-1478-2016; Kil, Tine/R-3047-2016; Neels, Karel K.D./S-4337-2016</t>
  </si>
  <si>
    <t>Kil, Tine/0000-0002-4076-7519; Neels, Karel K.D./0000-0002-6067-6075; Wood, Jonas/0000-0002-8344-9481</t>
  </si>
  <si>
    <t>MAX PLANCK INST DEMOGRAPHIC RESEARCH</t>
  </si>
  <si>
    <t>ROSTOCK</t>
  </si>
  <si>
    <t>KONRAD-ZUSE-STR1, ROSTOCK, 18057, GERMANY</t>
  </si>
  <si>
    <t>1435-9871</t>
  </si>
  <si>
    <t>DEMOGR RES</t>
  </si>
  <si>
    <t>Demogr. Res.</t>
  </si>
  <si>
    <t>DEC 9</t>
  </si>
  <si>
    <t>10.4054/DemRes.2014.31.46</t>
  </si>
  <si>
    <t>AU9JP</t>
  </si>
  <si>
    <t>WOS:000345908800001</t>
  </si>
  <si>
    <t>Pasco, G; Clark, B; Dragan, I; Kalambayi, F; Slonims, V; Tarpan, AK; Wittemeyer, K</t>
  </si>
  <si>
    <t>Pasco, Greg; Clark, Bruce; Dragan, Ioana; Kalambayi, Fidelie; Slonims, Vicky; Tarpan, Adelaide Katerine; Wittemeyer, Kerstin</t>
  </si>
  <si>
    <t>A training and development project to improve services and opportunities for social inclusion for children and young people with autism in Romania</t>
  </si>
  <si>
    <t>AUTISM</t>
  </si>
  <si>
    <t>autism spectrum disorder; awareness raising; computer-based training; low- and middle-income countries; national campaign; Romania; training and development</t>
  </si>
  <si>
    <t>In 2010, the Romanian Angel Appeal Foundation launched a 3-year national training and development programme to develop and deliver a model of diagnostic and therapeutic services aimed at promoting social inclusion for children and young people with autism spectrum disorders. The project adopted a number of strategies aimed at developing knowledge and skills among professionals and increasing awareness in political and public spheres: (a) a three-stage training programme designed to increase knowledge of autism spectrum disorders and promote best practice among professionals working in services providing for children with autism spectrum disorders and their families, on a nationwide basis; (b) two online courses for general practitioners and psychiatrists, with content relating to the identification, diagnosis and treatment of autism spectrum disorders; (c) a total of 40 counselling and assistance centres for people with autism spectrum disorders were launched in partnership with local authorities; (d) a national strategy for social and professional integration of people with autism spectrum disorders developed through consultation with political, statutory and voluntary sector partners; and (e) a nationwide media campaign to raise awareness of the needs of children and young people with autism spectrum disorders that reached over eight million people. The project provides a transferable model to achieve important improvements in the quantity and quality of services on a national level within a brief time frame.</t>
  </si>
  <si>
    <t>[Pasco, Greg] Kings Coll London, Inst Psychiat, London SE5 8AF, England; [Clark, Bruce] South London &amp; Maudsley NHS Fdn Trust, London, England; [Dragan, Ioana; Tarpan, Adelaide Katerine] Romanian Angel Appeal Fdn, Bucharest, Romania; [Kalambayi, Fidelie] Univ Bucharest, Bucharest, Romania; [Slonims, Vicky] Kings Coll London, London SE5 8AF, England; [Wittemeyer, Kerstin] Univ Birmingham, Birmingham B15 2TT, W Midlands, England</t>
  </si>
  <si>
    <t>University of London; King's College London; South London &amp; Maudsley NHS Trust; University of Bucharest; University of London; King's College London; University of Birmingham</t>
  </si>
  <si>
    <t>Pasco, G (corresponding author), Kings Coll London, Inst Psychiat, De Crespigny Pk, London SE5 8AF, England.</t>
  </si>
  <si>
    <t>greg.pasco@kcl.ac.uk</t>
  </si>
  <si>
    <t>slonims, vicky/0000-0003-3339-2365; Pasco, Greg/0000-0003-0290-6124; Kalambayi, Fidelie/0000-0002-4658-9573</t>
  </si>
  <si>
    <t>1362-3613</t>
  </si>
  <si>
    <t>1461-7005</t>
  </si>
  <si>
    <t>Autism</t>
  </si>
  <si>
    <t>10.1177/1362361314524642</t>
  </si>
  <si>
    <t>AQ2SH</t>
  </si>
  <si>
    <t>WOS:000342638200008</t>
  </si>
  <si>
    <t>Escobar, MJ; Huepe, D; Decety, J; Sedeño, L; Messow, MK; Baez, S; Rivera-Rei, A; Canales-Johnson, A; Morales, JP; Gómez, DM; Schröeder, J; Manes, F; López, V; Ibánez, A</t>
  </si>
  <si>
    <t>Josefina Escobar, Maria; Huepe, David; Decety, Jean; Sedeno, Lucas; Kristin Messow, Marie; Baez, Sandra; Rivera-Rei, Alvaro; Canales-Johnson, Andres; Pablo Morales, Juan; Maximiliano Gomez, David; Schroeeder, Johannes; Manes, Facundo; Lopez, Vladimir; Ibanez, Agustin</t>
  </si>
  <si>
    <t>Brain signatures of moral sensitivity in adolescents with early social deprivation</t>
  </si>
  <si>
    <t>SCIENTIFIC REPORTS</t>
  </si>
  <si>
    <t>VENTROMEDIAL PREFRONTAL CORTEX; DECISION-MAKING; INSTITUTIONALIZED CHILDREN; ROMANIAN ADOPTEES; EMOTION; DAMAGE; BEHAVIOR; METAANALYSIS; COGNITION; EMPATHY</t>
  </si>
  <si>
    <t>The present study examined neural responses associated with moral sensitivity in adolescents with a background of early social deprivation. Using high-density electroencephalography (hdEEG), brain activity was measured during an intentional inference task, which assesses rapid moral decision-making regarding intentional or unintentional harm to people and objects. We compared the responses to this task in a socially deprived group (DG) with that of a control group (CG). The event-related potentials (ERPs) results showed atypical early and late frontal cortical markers associated with attribution of intentionality during moral decision-making in DG (especially regarding intentional harm to people). The source space of the hdEEG showed reduced activity for DG compared with CG in the right prefrontal cortex, bilaterally in the ventromedial prefrontal cortex (vmPFC), and right insula. Moreover, the reduced response in vmPFC for DG was predicted by higher rates of externalizing problems. These findings demonstrate the importance of the social environment in early moral development, supporting a prefrontal maturation model of social deprivation.</t>
  </si>
  <si>
    <t>[Josefina Escobar, Maria; Huepe, David; Sedeno, Lucas; Kristin Messow, Marie; Baez, Sandra; Rivera-Rei, Alvaro; Canales-Johnson, Andres; Pablo Morales, Juan; Manes, Facundo; Ibanez, Agustin] Univ Diego Portales, Lab Cognit &amp; Social Neurosci, Santiago, Chile; [Josefina Escobar, Maria; Huepe, David; Sedeno, Lucas; Kristin Messow, Marie; Baez, Sandra; Rivera-Rei, Alvaro; Canales-Johnson, Andres; Pablo Morales, Juan; Manes, Facundo; Ibanez, Agustin] Diego Portales Univ, UDP INECO Fdn Core Neurosci UIFCoN, Santiago, Chile; [Josefina Escobar, Maria; Lopez, Vladimir] Pontificia Univ Catolica Chile, Escuela Psicol, Santiago, Chile; [Sedeno, Lucas; Baez, Sandra; Manes, Facundo; Ibanez, Agustin] Favaloro Univ, Inst Cognit Neurol INECO, Lab Expt Psychol &amp; Neurosci LPEN, Buenos Aires, DF, Argentina; [Sedeno, Lucas; Baez, Sandra; Manes, Facundo; Ibanez, Agustin] Favaloro Univ, Inst Neurosci, Buenos Aires, DF, Argentina; [Baez, Sandra; Ibanez, Agustin] Consejo Nacl Invest Cient &amp; Tecn, Natl Sci &amp; Tech Res Council, RA-1033 Buenos Aires, DF, Argentina; [Decety, Jean] Univ Chicago, Dept Psychol, Chicago, IL 60637 USA; [Decety, Jean] Univ Chicago, Dept Psychiat &amp; Behav Neurosci, Chicago, IL 60637 USA; [Maximiliano Gomez, David] Univ Chile, CIAE, Santiago, Chile; [Ibanez, Agustin] Univ Autonoma Caribe, Barranquilla, Colombia; [Schroeeder, Johannes] Univ Klinikum, Dept Gerontopsychiat, Heidelberg, Germany; [Manes, Facundo; Ibanez, Agustin] ACR, Ctr Excellence Cognit &amp; Its Disorders, Sydney, NSW, Australia</t>
  </si>
  <si>
    <t>University Diego Portales; Pontificia Universidad Catolica de Chile; Consejo Nacional de Investigaciones Cientificas y Tecnicas (CONICET); University of Chicago; University of Chicago; Universidad de Chile; Ruprecht Karls University Heidelberg</t>
  </si>
  <si>
    <t>Ibánez, A (corresponding author), Univ Diego Portales, Lab Cognit &amp; Social Neurosci, Santiago, Chile.</t>
  </si>
  <si>
    <t>aibanez@ineco.org.ar</t>
  </si>
  <si>
    <t>Ibanez, Agustin/H-7976-2015; Gómez, David M/C-3308-2011; Lopez, Vladimir/N-7188-2017</t>
  </si>
  <si>
    <t>Ibanez, Agustin/0000-0001-6758-5101;</t>
  </si>
  <si>
    <t>CONICYT; CONICYT/FONDECYT Regular [1130920, 1140114]; Foncyt-PICT [2012-0412, 2012-1309]; CONICET; INECO Foundation</t>
  </si>
  <si>
    <t>CONICYT(Comision Nacional de Investigacion Cientifica y Tecnologica (CONICYT)); CONICYT/FONDECYT Regular(Comision Nacional de Investigacion Cientifica y Tecnologica (CONICYT)CONICYT FONDECYT); Foncyt-PICT(ANPCyTFONCyT); CONICET(Consejo Nacional de Investigaciones Cientificas y Tecnicas (CONICET)); INECO Foundation</t>
  </si>
  <si>
    <t>This research was supported by a doctoral grant from CONICYT to M.J.E., as well as by grants CONICYT/FONDECYT Regular (1130920 and 1140114), Foncyt-PICT 2012-0412 and Foncyt-PICT 2012-1309, CONICET, and the INECO Foundation.</t>
  </si>
  <si>
    <t>NATURE PUBLISHING GROUP</t>
  </si>
  <si>
    <t>MACMILLAN BUILDING, 4 CRINAN ST, LONDON N1 9XW, ENGLAND</t>
  </si>
  <si>
    <t>2045-2322</t>
  </si>
  <si>
    <t>SCI REP-UK</t>
  </si>
  <si>
    <t>Sci Rep</t>
  </si>
  <si>
    <t>JUN 19</t>
  </si>
  <si>
    <t>10.1038/srep05354</t>
  </si>
  <si>
    <t>Multidisciplinary Sciences</t>
  </si>
  <si>
    <t>Science &amp; Technology - Other Topics</t>
  </si>
  <si>
    <t>AJ2PF</t>
  </si>
  <si>
    <t>WOS:000337499400003</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</si>
  <si>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</si>
  <si>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</si>
  <si>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</si>
  <si>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</si>
  <si>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</si>
  <si>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</si>
  <si>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</si>
  <si>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</si>
  <si>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</si>
  <si>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Lam, SF (corresponding author), Univ Hong Kong, Dept Psychol, Pokfulam Rd, Hong Kong, Hong Kong, Peoples R China.</t>
  </si>
  <si>
    <t>lamsf@hku.hk</t>
  </si>
  <si>
    <t>Stănculescu, Elena/GRJ-4702-2022; Stănculescu, Elena/AAU-8790-2021; Jimerson, Shane/AAK-7031-2020; Yang, Hongfei/IXD-7425-2023; Kikas, Eve/I-1867-2018; Veiga, Feliciano/M-1335-2019; Veiga, Feliciano H./F-9353-2019; Polychroni, Fotini/AAN-9458-2021</t>
  </si>
  <si>
    <t>Stănculescu, Elena/0000-0002-3912-812X; Stănculescu, Elena/0000-0002-3912-812X; Yang, Hongfei/0000-0001-5451-6887; Kikas, Eve/0000-0003-2337-8930; Veiga, Feliciano/0000-0002-2977-6238; Veiga, Feliciano H./0000-0002-2977-6238; Polychroni, Fotini/0000-0002-1550-3271; Jimerson, Shane/0000-0003-2685-7486</t>
  </si>
  <si>
    <t>AMER PSYCHOLOGICAL ASSOC</t>
  </si>
  <si>
    <t>WASHINGTON</t>
  </si>
  <si>
    <t>750 FIRST ST NE, WASHINGTON, DC 20002-4242 USA</t>
  </si>
  <si>
    <t>1045-3830</t>
  </si>
  <si>
    <t>1939-1560</t>
  </si>
  <si>
    <t>SCHOOL PSYCHOL QUART</t>
  </si>
  <si>
    <t>Sch. Psychol. Q.</t>
  </si>
  <si>
    <t>10.1037/spq0000057</t>
  </si>
  <si>
    <t>Psychology, Educational</t>
  </si>
  <si>
    <t>AJ6LL</t>
  </si>
  <si>
    <t>WOS:000337806400008</t>
  </si>
  <si>
    <t>Mirisan, V; Onica Chipea, L</t>
  </si>
  <si>
    <t>Mirisan, Valentin; Onica Chipea, Lavinia</t>
  </si>
  <si>
    <t>A Chance for Roma Children: Children of Promise Foundation</t>
  </si>
  <si>
    <t>REVISTA DE CERCETARE SI INTERVENTIE SOCIALA</t>
  </si>
  <si>
    <t>institution; appreciative inquiry; socialization of Roma children; Children of Promise Foundation</t>
  </si>
  <si>
    <t>APPRECIATIVE INQUIRY; DEVELOPMENT INTERVENTION</t>
  </si>
  <si>
    <t>The paper aims to analyse by emphasizing the virtues of the appreciative methods, how certain behavioural models, routines and positive practices regarding child protection are structured. After 1990, Romania adopted the idea of intervention in order to optimize the social life of disadvantaged social categories, by promoting solidarity and cooperation in what regards civil society. Thus, various social foundations and NGOs supported by non-governmental organizations in Europe and the U.S. were set. One of these newly established institutions is the Children of Promise Foundation, whose main activity is to support Roma children in order to integrate them in schools, to avoid dropout and to integrate them in social and professional life. We used the appreciative inquiry research method that involves institution building on the positive aspects of the organization, taking into consideration the specificity of NGOs and the Christian dimension of the organization. The results indicate a strong correlation between the culture of the organization and the achievement of its objectives, in this case between the values promoted by the organization (tolerance, empathy, trust, motivation) and the chances of social integration of Roma children.</t>
  </si>
  <si>
    <t>[Mirisan, Valentin] Univ Oradea, Oradea, Romania; [Onica Chipea, Lavinia] Univ Oradea, Oradea, Romania</t>
  </si>
  <si>
    <t>University of Oradea; University of Oradea</t>
  </si>
  <si>
    <t>Mirisan, V (corresponding author), Univ Oradea, Str Univ 1, Oradea, Romania.</t>
  </si>
  <si>
    <t>valentinmirisan@yahoo.com; laviniachipea@gmail.com</t>
  </si>
  <si>
    <t>Mirisan, Valentin/AHC-7165-2022; Lavinia, Onica Chipea/AFZ-7554-2022</t>
  </si>
  <si>
    <t>Mirisan, Valentin/0000-0002-0520-8308</t>
  </si>
  <si>
    <t>EDITURA LUMEN, IASI</t>
  </si>
  <si>
    <t>HOLT ROMANIA FCSSCF FILIALA, IASI STR BISTRITA, NR 7, BL B13, PARTER, AP 3, IASI, 00000, ROMANIA</t>
  </si>
  <si>
    <t>1583-3410</t>
  </si>
  <si>
    <t>1584-5397</t>
  </si>
  <si>
    <t>REV CERCET INTERV SO</t>
  </si>
  <si>
    <t>Rev. Cercet. Interv. Soc.</t>
  </si>
  <si>
    <t>AK7IT</t>
  </si>
  <si>
    <t>WOS:000338602700016</t>
  </si>
  <si>
    <t>Hiekel, N; Liefbroer, AC; Poortman, AR</t>
  </si>
  <si>
    <t>Hiekel, Nicole; Liefbroer, Aart C.; Poortman, Anne-Rigt</t>
  </si>
  <si>
    <t>Income pooling strategies among cohabiting and married couples: A comparative perspective</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</si>
  <si>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</si>
  <si>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</si>
  <si>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</si>
  <si>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</si>
  <si>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</si>
  <si>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</si>
  <si>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</si>
  <si>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</si>
  <si>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MAY 15</t>
  </si>
  <si>
    <t>10.4054/DemRes.2014.30.55</t>
  </si>
  <si>
    <t>AH1PS</t>
  </si>
  <si>
    <t>WOS:000335893900001</t>
  </si>
  <si>
    <t>Lotrean, LM; Popa, M; Santillan, EA; Florea, M</t>
  </si>
  <si>
    <t>Lotrean, Lucia Maria; Popa, Monica; Santillan, Edna Arrilo; Florea, Mira</t>
  </si>
  <si>
    <t>Methodological Challenges in Research Regarding the Lifestyle of School Children</t>
  </si>
  <si>
    <t>Romanian children; lifestyle; research; methodological challenges; health promotion</t>
  </si>
  <si>
    <t>SMOKING</t>
  </si>
  <si>
    <t>This study focuses on challenges which could be encountered during different phases of research regarding the lifestyle of children. A narrative review was formed based on data from literature as well as on the experience of the authors in research activities in the field of healthy lifestyle promotion among different groups of Romanian children. The study presents several challenges which must be taken in consideration when planning research in the field of lifestyle and health promotion among children, starting with recruitment of participants, procedure for data collection and continuing with the choose of the instruments used for data gathering. The lifestyle components which are addressed refer to smoking, nutrition related behaviour and physical activity of school children aged 6 to 15. Several examples of challenges encountered by some Romanian research studies and the way that they were addressed will be also presented. Research in the field of lifestyle of children could be a challenging, time and energy consuming process, but definitely also a rewarding one, since the results are important pillars for designing appropriate health promotion interventions.</t>
  </si>
  <si>
    <t>[Lotrean, Lucia Maria; Popa, Monica; Florea, Mira] Iuliu Hatieganu Univ Med &amp; Pharm, Cluj Napoca, Romania; [Santillan, Edna Arrilo] Natl Inst Publ Hlth, Cuernavaca, Morelos, Mexico</t>
  </si>
  <si>
    <t>Iuliu Hatieganu University of Medicine &amp; Pharmacy; Instituto Nacional de Salud Publica</t>
  </si>
  <si>
    <t>Lotrean, LM (corresponding author), Iuliu Hatieganu Univ Med &amp; Pharm, Cluj Napoca, Romania.</t>
  </si>
  <si>
    <t>llotrean@umfcluj.ro; monica_popa@yahoo.com; edna@insp.mx; miraflorea@umfcluj.ro</t>
  </si>
  <si>
    <t>Florea, Mira/AAS-1330-2021; Lotrean, Lucia M/C-2859-2011</t>
  </si>
  <si>
    <t>[PN-II-RU-TE-2011-3-0192]</t>
  </si>
  <si>
    <t>This work was funded by grant PN-II-RU-TE-2011-3-0192.</t>
  </si>
  <si>
    <t>EXPERT PROJECTS PUBLISHING</t>
  </si>
  <si>
    <t>IASI, STR VOINESTI 63, IASI, 700615, ROMANIA</t>
  </si>
  <si>
    <t>AC7BM</t>
  </si>
  <si>
    <t>WOS:000332682000020</t>
  </si>
  <si>
    <t>Tomita, M</t>
  </si>
  <si>
    <t>Tomita, Mihaela</t>
  </si>
  <si>
    <t>Developing Alternative Understandings of Conflicts That Involve Delinquent Children through Life Space Crises Intervention</t>
  </si>
  <si>
    <t>delinquent minors; resilience; conflicts; reeducation; recuperative interventions</t>
  </si>
  <si>
    <t>ANTISOCIAL-BEHAVIOR</t>
  </si>
  <si>
    <t>This study is part of a broader research, conducted within the European project Promoting the Resilience of Delinquent Youth, financed by the European Commission and which has as target group delinquent children that are males, whom are residents in a reeducation center in Romania, being criminally sentenced by the court, with this educational measure. During the hospitalization in the reeducation center, these behaviors very often generate a series of conflicts, both between children and between them and the center's staff, supervisors, educators and other staff. Our study aims to demonstrate on the one hand the ability of these children to improve their behavior and to overcome conflict situations they face, situations assessed as being crisis situations through a specialized intervention called Life Space Crisis Intervention, shortly LSCI. During the research period, the resilience of these children was improved by default, this aspect being demonstrated in the same research and being directly linked to the intervention and activities developed with the children during their stay in the reeducation center. The purpose of all these interventions is the resocialization of these children through a complex recuperative treatment, in order to correct the undesirable behaviors and to form and develop the skills and attitudes that enable them to reintegrate into the community, directly related to individual, familial and societal available resources. On the other hand, our study will demonstrate that, beyond their criminal behavior, these children have a great capacity to change, which depends largely on the intervention of professionals and the use of methods of intervention, appropriate to the personality structure of each of them.</t>
  </si>
  <si>
    <t>West Univ Timisoara, Fac Sociol &amp; Psychol, Timisoara, Romania</t>
  </si>
  <si>
    <t>Tomita, M (corresponding author), West Univ Timisoara, Fac Sociol &amp; Psychol, Timisoara, Romania.</t>
  </si>
  <si>
    <t>mihaela.tomita@socio.uvt.ro</t>
  </si>
  <si>
    <t>Tomita, Mihaela/AAK-1760-2020</t>
  </si>
  <si>
    <t>WOS:000332682000004</t>
  </si>
  <si>
    <t>Graham, SA; Nilsen, E; Mah, JWT; Morison, S; MacLean, K; Fisher, L; Brooks, BL; Ames, E</t>
  </si>
  <si>
    <t>Graham, Susan A.; Nilsen, Elizabeth; Mah, Janet W. T.; Morison, Sara; MacLean, Kim; Fisher, Lianne; Brooks, Brian L.; Ames, Elinor</t>
  </si>
  <si>
    <t>An Examination of Communicative Interactions of Children From Romanian Orphanages and Their Adoptive Mothers</t>
  </si>
  <si>
    <t>CANADIAN JOURNAL OF BEHAVIOURAL SCIENCE-REVUE CANADIENNE DES SCIENCES DU COMPORTEMENT</t>
  </si>
  <si>
    <t>Romanian orphanage; communication; adoption studies; language development; pragmatic language</t>
  </si>
  <si>
    <t>ATTENTION-DEFICIT/HYPERACTIVITY; ATTACHMENT SECURITY; INSTITUTIONAL CARE; DEPRIVATION; KNOWLEDGE; FAMILIES; LANGUAGE; BEHAVIOR; IMPACT; DELAY</t>
  </si>
  <si>
    <t>Before adoption to Canada, children from Romanian orphanages experienced conditions of global deprivation. In this study, we examined the communicative interactions of 4-year-old children adopted from Romania with their adoptive mothers and those of age-matched Canadian-born children. In general, children who had spent more than 8 months in a Romanian orphanage (later adoptees; n = 27) did not differ in the types of communicative intents produced in unstructured interactions from their earlier-adopted peers (n = 21). Later adoptees did produce more acknowledgment utterances, fewer praise utterances, and more requests than the Canadian-born children (n = 27). Mothers of later-adopted children adopted from Romanian orphanages used more frequent regulatory language than mothers of earlier-adopted or Canadian-born children. Mothers' increased regulation of their child's activity through language was related to their child's attachment style and attention difficulties, which significantly differed between the child groups. The results demonstrate that children's characteristics can influence caregivers' communicative behaviors. Importantly, results suggest that children from adverse conditions adopted into healthier environments do not show long-term differences in pragmatic or social language usage.</t>
  </si>
  <si>
    <t>[Graham, Susan A.] Univ Calgary, Dept Psychol, Calgary, AB T2N 1N4, Canada; [Nilsen, Elizabeth] Univ Waterloo, Dept Psychol, Waterloo, ON N2L 3G1, Canada; [Mah, Janet W. T.] BC Childrens Hosp, Vancouver, BC, Canada; [Mah, Janet W. T.] BC Mental Hlth &amp; Addict Res Inst, Vancouver, BC, Canada; [Morison, Sara; Ames, Elinor] Simon Fraser Univ, Burnaby, BC V5A 1S6, Canada; [MacLean, Kim] St Francis Xavier Univ, Antigonish, NS B2G 1C0, Canada; [Fisher, Lianne] Brock Univ, St Catharines, ON, Canada; [Brooks, Brian L.] Alberta Childrens Prov Gen Hosp, Calgary, AB T2T 5C7, Canada; [Brooks, Brian L.] Univ Calgary, Calgary, AB T2N 1N4, Canada</t>
  </si>
  <si>
    <t>University of Calgary; University of Waterloo; University of British Columbia; BC Childrens Hospital; Simon Fraser University; Saint Francis Xavier University - Canada; Brock University; University of Calgary; Alberta Childrens Hospital; University of Calgary</t>
  </si>
  <si>
    <t>Graham, SA (corresponding author), Univ Calgary, Dept Psychol, 2500 Univ Dr NW, Calgary, AB T2N 1N4, Canada.</t>
  </si>
  <si>
    <t>susan.graham@ucalgary.ca</t>
  </si>
  <si>
    <t>Mah, Janet W.T./GLS-9128-2022</t>
  </si>
  <si>
    <t>Mah, Janet/0000-0001-7706-6890; Graham, Susan/0000-0001-7667-1650</t>
  </si>
  <si>
    <t>CANADIAN PSYCHOLOGICAL ASSOC</t>
  </si>
  <si>
    <t>OTTAWA</t>
  </si>
  <si>
    <t>141 LAURIER AVE WEST, STE 702, OTTAWA, ONTARIO K1P 5J3, CANADA</t>
  </si>
  <si>
    <t>0008-400X</t>
  </si>
  <si>
    <t>1879-2669</t>
  </si>
  <si>
    <t>CAN J BEHAV SCI</t>
  </si>
  <si>
    <t>Can. J. Behav. Sci.-Rev. Can. Sci. Comport.</t>
  </si>
  <si>
    <t>10.1037/a0033916</t>
  </si>
  <si>
    <t>AA1RS</t>
  </si>
  <si>
    <t>WOS:000330874000002</t>
  </si>
  <si>
    <t>Nedelcu, A</t>
  </si>
  <si>
    <t>Nedelcu, Anca</t>
  </si>
  <si>
    <t>Analysing Students' Drawings of their Classroom: A Child-Friendly Research Method</t>
  </si>
  <si>
    <t>child friendly/inclusive research; children's perspectives; drawings; classroom; learning environment</t>
  </si>
  <si>
    <t>VOICE</t>
  </si>
  <si>
    <t>Including students' voices in research directly affecting their life and development has been emphasised in a wide range of studies. Children's rights movement and childhood sociology have argued that young students are active participants in investigations and not merely passive recipients or objects to be studied; when adequate participatory strategies are used, children have the ability to report competently and meaningfully on issues relevant to them. However, despite this re-conceptualization of children as social actors, their opinions have not often found their way into research. Concerns about children communicative and cognitive abilities, about appropriateness and desirability of involving them directly in research have restricted their participation. The study School as it is - research on students' and teachers' profiles and interactions, conducted by UNICEF and Centre Education 2000A, Romania, demonstrates that children are nor overlooked exactly when specialists reflect on educational matters. Child inclusive methodologies have been added for this purpose to a multi-method, multi-site research project focused mainly on depicting the real portrait of Romanian school. The present paper explores the use of students' drawings of their classroom as a child friendly research method, utilized together with other approaches involving adults - to present school as it is. Drawings are considered an open-ended, familiar activity for children, one of their preferred means of communication and, therefore, an effective strategy for engaging them in research. As a concrete proof of the efficiency and reliability of the method, the interpretation of students' drawings is selectively presented. The findings fully demonstrate children capacity of contributing to research, as their drawings revealed a powerful, convincing image of their learning environment.</t>
  </si>
  <si>
    <t>Univ Bucharest, Fac Psychol &amp; Educ Sci, Dept Educ Sci, Bucharest, Romania</t>
  </si>
  <si>
    <t>Nedelcu, A (corresponding author), Univ Bucharest, Fac Psychol &amp; Educ Sci, Dept Educ Sci, Bucharest, Romania.</t>
  </si>
  <si>
    <t>anca.nedelcu@fpse.unibuc.ro</t>
  </si>
  <si>
    <t>219LX</t>
  </si>
  <si>
    <t>WOS:000324509600015</t>
  </si>
  <si>
    <t>Roth, M; Voicu, C; Dávid-Kacsó, A; Antal, I; Muntean, A; Bumbulut, S; Baciu, C</t>
  </si>
  <si>
    <t>Roth, Maria; Voicu, Corina; David-Kacso, Agnes; Antal, Imola; Muntean, Ana; Bumbulut, Sorina; Baciu, Cristina</t>
  </si>
  <si>
    <t>Asking for Parental Consent in Research on Exposure of Children to Violence</t>
  </si>
  <si>
    <t>children's rights; ethical dilemma; consent procedure; research on violence; focus group; rights based approach</t>
  </si>
  <si>
    <t>Based on the principles of United Nations Children's Rights Convention (CRC) and the data collected by the Balkan Epidemiologic Study on CAN (BECAN, an EU's FP7 funded project, http://www.becan.eu), we argue that similar to adults, children should be granted the right to decide on their participation in research on violence. We have a human rights approach: in the first part of the paper we discuss children's competence, their right to privacy and to give informed consent, as well as their need to be protected against any harm possibly caused by their participation in research. The second part of the paper is focused on the specific ethical considerations and the procedures of consent followed in the BECAN project. Along this research project the Romanian team has been confronted with a large number of parental refusals, which resulted in the exclusion of 29.39% of 5th graders and 24.56% of 7th graders, due to parental gate-keeping. However, less than 1% of the children have refused to participate. In the third part we present children's views on their involvement in research that asks about their exposure to violence. We set up focus-groups with children same age as those involved in the BECAN research. Responses generally favor the opinion that children from all three age-groups should decide on their own if they want or not to take part in a survey on such a subject. We conclude that in order to understand the multiple facets of children's victimization we cannot avoid involving children in research.</t>
  </si>
  <si>
    <t>[Roth, Maria; Voicu, Corina; David-Kacso, Agnes; Antal, Imola; Baciu, Cristina] Univ Babes Bolyai, R-3400 Cluj Napoca, Romania; [Muntean, Ana] West Univ Timisoara, Timisoara, Romania; [Bumbulut, Sorina] ARTEMIS, Satu Mare, Romania</t>
  </si>
  <si>
    <t>Babes Bolyai University from Cluj; West University of Timisoara</t>
  </si>
  <si>
    <t>Roth, M (corresponding author), Univ Babes Bolyai, R-3400 Cluj Napoca, Romania.</t>
  </si>
  <si>
    <t>mroth@socasis.ubbcluj.ro; corinaiuliav@gmail.com; kacso_agnes@yahoo.com; imolaan@yahoo.com; anamuntean25@yahoo.com; sorinab21@yahoo.com; cribac2011@gmail.com</t>
  </si>
  <si>
    <t>Baciu, Cristina/GZL-5103-2022; Roth, Maria/H-6760-2019; David Kacso, Agnes/GSD-9834-2022</t>
  </si>
  <si>
    <t>Roth, Maria/0000-0002-8284-8798;</t>
  </si>
  <si>
    <t>WOS:000324509600005</t>
  </si>
  <si>
    <t>Turliuc, MN; Marici, M</t>
  </si>
  <si>
    <t>Turliuc, Maria Nicoleta; Marici, Marius</t>
  </si>
  <si>
    <t>What do Romanian Parents and Adolescents Have Conflicts About?</t>
  </si>
  <si>
    <t>parent-adolescent conflict; themes of conflict; Romanian culture; conflict frequency and intensity; gender; socio-cognitive domains</t>
  </si>
  <si>
    <t>FAMILY; BEHAVIOR; CHILD</t>
  </si>
  <si>
    <t>Parent-adolescent (P-A) conflict presents ethno-cultural particularities with regard to its thematic content. The purpose of the present research was to establish the main thematic categories of the P-A conflict within the Romanian culture and understand how various dimensions of conflict relate to the P-A relationship. Concerning methodology, based on the in-depth, semi-structured interviews, 122 adolescents (M-age = 15,4) provided information about conflicting issues with their parents, as well as data about the intensity, frequency, justifications, or stimuli of conflict. The results indicated twelve thematic conflicting categories. Parental control of adolescents, personal activities or school and education categories recorded the most frequent conflicts, a situation which is explainable in Romanian context. What is more, adolescents' specific preoccupations and age were related to conflict, whereas the conflict actors' different attributions with regard to accidents or to parents' behavior proved to elicit conflict, as well. In addition, adolescents reported frequent conflicts as a result of the parents' use of psychological control related strategies. Overall, this research underlines the necessity of cultural-featured research in deconstructing the P-A conflict.</t>
  </si>
  <si>
    <t>[Turliuc, Maria Nicoleta] Alexandru Ioan Cuza Univ, Fac Psychol &amp; Educ Sci, Dept Med Psychol, Iasi, Romania; [Marici, Marius] Alexandru Ioan Cuza Univ, Fac Psychol &amp; Educ Sci, Iasi, Romania</t>
  </si>
  <si>
    <t>Alexandru Ioan Cuza University; Alexandru Ioan Cuza University</t>
  </si>
  <si>
    <t>Turliuc, MN (corresponding author), Alexandru Ioan Cuza Univ, Fac Psychol &amp; Educ Sci, Dept Med Psychol, Iasi, Romania.</t>
  </si>
  <si>
    <t>turliuc@uaic.ro; maricimarius@yahoo.com</t>
  </si>
  <si>
    <t>Turliuc, Maria Nicoleta/AAK-8258-2021; Turliuc, Maria Nicoleta/AAJ-2292-2020; Marici, Marius/HJH-6774-2023</t>
  </si>
  <si>
    <t>Marici, Marius/0000-0001-7763-7091</t>
  </si>
  <si>
    <t>WOS:000324509600002</t>
  </si>
  <si>
    <t>Popoviciu, S; Birle, D; Popoviciu, I; Bara, D</t>
  </si>
  <si>
    <t>Popoviciu, Salomea; Birle, Delia; Popoviciu, Ioan; Bara, Daniel</t>
  </si>
  <si>
    <t>Social workers' perspectives on parental engagement when children are at risk in Romanian society</t>
  </si>
  <si>
    <t>child abuse; child protection (policy and practice); communication and child social work; outcomes in child welfare intervention</t>
  </si>
  <si>
    <t>PROTECTIVE SERVICES; ABUSE; WELFARE</t>
  </si>
  <si>
    <t>This paper presents the findings of a study that looked at social workers' perspectives on parental engagement in making the difficult choice of either taking the child into care or keeping the family together. The paper first explores the specific context of children at risk in Romanian society and explains that in this middle-income nation there is an absence of evidence-based risk assessment tools, which prompts social workers to use their own common sense' risk assessment indicators. The findings of this small-scale, non-representative study on several public non-voluntary child protection services in Romania suggest that social workers' perceptions of specific dimensions of parental engagement in non-voluntary child protection may influence service delivery decisions and outcomes.</t>
  </si>
  <si>
    <t>[Popoviciu, Salomea; Popoviciu, Ioan] Emanuel Univ Oradea, Dept Social Work, Bihor 410597, Oradea, Romania; [Birle, Delia] Univ Oradea, Dept Psychol, Oradea, Romania; [Bara, Daniel] Child Protect Serv, Oradea, Romania</t>
  </si>
  <si>
    <t>Emanuel University; University of Oradea</t>
  </si>
  <si>
    <t>Popoviciu, S (corresponding author), Emanuel Univ Oradea, Dept Social Work, Nufarului 87, Bihor 410597, Oradea, Romania.</t>
  </si>
  <si>
    <t>meapopoviciu@yahoo.com</t>
  </si>
  <si>
    <t>birle, delia/AAQ-4339-2021</t>
  </si>
  <si>
    <t>birle, delia/0000-0002-9043-9871</t>
  </si>
  <si>
    <t>10.1111/j.1365-2206.2012.00851.x</t>
  </si>
  <si>
    <t>185JI</t>
  </si>
  <si>
    <t>WOS:000321963400011</t>
  </si>
  <si>
    <t>Stefan, CA; Miclea, M</t>
  </si>
  <si>
    <t>Stefan, Catrinel A.; Miclea, Mircea</t>
  </si>
  <si>
    <t>EFFECTS OF A MULTIFOCUSED PREVENTION PROGRAM ON PRESCHOOL CHILDREN'S COMPETENCIES AND BEHAVIOR PROBLEMS</t>
  </si>
  <si>
    <t>PSYCHOLOGY IN THE SCHOOLS</t>
  </si>
  <si>
    <t>ONSET CONDUCT PROBLEMS; EXTERNALIZING BEHAVIOR; EMOTION KNOWLEDGE; TREATING CHILDREN; YOUNG-CHILDREN; HIGH-RISK; TEACHER; UNIVERSAL; PARENT; ANTECEDENTS</t>
  </si>
  <si>
    <t>This study was designed to assess the effectiveness of a multifocused (child-, teacher- and parent-focused) prevention program for Romanian preschoolers, targeting socialemotional competence development, as well as reduction of behavior problems. Fourteen classrooms were randomly assigned to the intervention and control conditions. Subsequent hierarchical linear analyses indicated that intervention-group children performed better on experimental tasks measuring emotion knowledge and social problem-solving strategies, and received higher assessments by their teachers and parents on measures of socialemotional competencies and externalizing problems. These results indicate that a prevention program combining intervention strategies for both high- and low-risk children is effective across a wide range of adaptive and maladaptive behaviors. Moreover, a short four-session parent group training employed to attract parent participation elicited an acceptable overall attendance rate (54%), indicating the sustainability of parent intervention in the context of community-based interventions.</t>
  </si>
  <si>
    <t>[Stefan, Catrinel A.; Miclea, Mircea] Univ Babes Bolyai, Cluj Napoca 400015, Romania</t>
  </si>
  <si>
    <t>Stefan, CA (corresponding author), Univ Babes Bolyai, 37 Republicii St, Cluj Napoca 400015, Romania.</t>
  </si>
  <si>
    <t>CatrinelStefan@psychology.ro</t>
  </si>
  <si>
    <t>Stefan, Catrinel Alice/P-1530-2017</t>
  </si>
  <si>
    <t>Stefan, Catrinel Alice/0000-0002-4325-4970</t>
  </si>
  <si>
    <t>0033-3085</t>
  </si>
  <si>
    <t>1520-6807</t>
  </si>
  <si>
    <t>PSYCHOL SCHOOLS</t>
  </si>
  <si>
    <t>Psychol. Schools</t>
  </si>
  <si>
    <t>10.1002/pits.21683</t>
  </si>
  <si>
    <t>097BG</t>
  </si>
  <si>
    <t>WOS:000315448400005</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</si>
  <si>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</si>
  <si>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</si>
  <si>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</si>
  <si>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</si>
  <si>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</si>
  <si>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</si>
  <si>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</si>
  <si>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</si>
  <si>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</si>
  <si>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</si>
  <si>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</si>
  <si>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</si>
  <si>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</si>
  <si>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0168-6577</t>
  </si>
  <si>
    <t>1572-9885</t>
  </si>
  <si>
    <t>EUR J POPUL</t>
  </si>
  <si>
    <t>Eur. J. Popul.</t>
  </si>
  <si>
    <t>10.1007/s10680-012-9279-9</t>
  </si>
  <si>
    <t>094NJ</t>
  </si>
  <si>
    <t>WOS:000315270700003</t>
  </si>
  <si>
    <t>Glaveanu, VP</t>
  </si>
  <si>
    <t>Glaveanu, Vlad Petre</t>
  </si>
  <si>
    <t>Creativity development in community contexts: The case of folk art</t>
  </si>
  <si>
    <t>THINKING SKILLS AND CREATIVITY</t>
  </si>
  <si>
    <t>Creativity; Development; Community; Folk art; Cultural psychology</t>
  </si>
  <si>
    <t>This article explores the development of creativity in the context of folk art within an urban and rural community in Romania. It adopts a cultural psychological perspective on development, linking it to children's participation in community activities, as well as creativity, considered in relation to the emergence and use of the symbolic function within child-adult interactions. Easter egg decoration offers an excellent case study for an investigation of children's developing engagement with a cultural practice and, in this research, first and fourth graders (age 7 and 10), from Bucharest and the village of Ciocanesti, were asked to draw a typical Easter egg from home and the Easter egg they want, and then interviewed about their drawings. Content analysis revealed two broad patterns of engagement with the craft - making the unfamiliar familiar and making the familiar unfamiliar - discussed here in terms of developmental tendencies and socialisation practices, as well as their implications for how we understand and foster children's creative expression. (C) 2012 Elsevier Ltd. All rights reserved.</t>
  </si>
  <si>
    <t>Aalborg Univ, Dept Commun &amp; Psychol, DK-9220 Aalborg, Denmark</t>
  </si>
  <si>
    <t>Aalborg University</t>
  </si>
  <si>
    <t>Glaveanu, VP (corresponding author), Aalborg Univ, Dept Commun &amp; Psychol, Kroghstraede 3, DK-9220 Aalborg, Denmark.</t>
  </si>
  <si>
    <t>vlad@hum.aau.dk</t>
  </si>
  <si>
    <t>ELSEVIER SCI LTD</t>
  </si>
  <si>
    <t>THE BOULEVARD, LANGFORD LANE, KIDLINGTON, OXFORD OX5 1GB, OXON, ENGLAND</t>
  </si>
  <si>
    <t>1871-1871</t>
  </si>
  <si>
    <t>1878-0423</t>
  </si>
  <si>
    <t>THINK SKILLS CREAT</t>
  </si>
  <si>
    <t>Think. Skills Creat.</t>
  </si>
  <si>
    <t>10.1016/j.tsc.2012.11.001</t>
  </si>
  <si>
    <t>170ES</t>
  </si>
  <si>
    <t>WOS:000320833800015</t>
  </si>
  <si>
    <t>Almas, AN; Degnan, KA; Radulescu, A; Nelson, CA; Zeanah, CH; Fox, NA</t>
  </si>
  <si>
    <t>Almas, Alisa N.; Degnan, Kathryn A.; Radulescu, Anca; Nelson, Charles A., III; Zeanah, Charles H.; Fox, Nathan A.</t>
  </si>
  <si>
    <t>Effects of early intervention and the moderating effects of brain activity on institutionalized children's social skills at age 8</t>
  </si>
  <si>
    <t>PROCEEDINGS OF THE NATIONAL ACADEMY OF SCIENCES OF THE UNITED STATES OF AMERICA</t>
  </si>
  <si>
    <t>social behavior; neglect; early experience</t>
  </si>
  <si>
    <t>COMMUNITY CHILDREN; FOSTER-CARE; ATTACHMENT; DEPRIVATION</t>
  </si>
  <si>
    <t>The present study examined the social skills of previously institutionalized, 8-y-old Romanian children from the Bucharest Early Intervention Project and the influence of attachment security and brain electrical activity (alpha power) on these skills. Participants included children randomized to an intervention involving foster care [Foster Care Group (FCG)], children randomized to remain in institutions [Care As Usual Group (CAUG)], and never-institutionalized children living with their families in the Bucharest community [Never-Institutionalized Group (NIG)]. A continuous rating of children's attachment security to their primary caregiver was assessed at 42 mo of age. When children were 8 y old, teachers rated their social skills, and the children's resting electroencephalogram alpha power was recorded. Teachers rated social skills of FCG children who were placed into foster care before 20 mo of age as no different from NIG children, and both of these groups were higher than CAUG children and FCG children placed after 20 mo. Electroencephalogram alpha power at age 8 significantly moderated the relations between attachment security and social skills. These findings characterize institutionalized children's social skills in middle childhood within the context of a randomized intervention while highlighting the roles of both relational and biological factors in these developmental trajectories.</t>
  </si>
  <si>
    <t>[Almas, Alisa N.; Degnan, Kathryn A.; Fox, Nathan A.] Univ Maryland, Dept Human Dev &amp; Quantitat Methodol, College Pk, MD 20742 USA; [Radulescu, Anca] Univ Bucharest, Res Dept, Inst Child Dev, Bucharest 050107, Romania; [Nelson, Charles A., III] Harvard Univ, Childrens Hosp Boston, Dept Pediat, Sch Med, Boston, MA 02215 USA; [Nelson, Charles A., III] Harvard Univ, Harvard Ctr Dev Child, Cambridge, MA 02138 USA; [Zeanah, Charles H.] Tulane Univ, Dept Psychiat &amp; Behav Sci, Sch Med, New Orleans, LA 70112 USA</t>
  </si>
  <si>
    <t>University System of Maryland; University of Maryland College Park; University of Bucharest; Harvard University; Boston Children's Hospital; Harvard Medical School; Harvard University; Tulane University</t>
  </si>
  <si>
    <t>Fox, NA (corresponding author), Univ Maryland, Dept Human Dev &amp; Quantitat Methodol, College Pk, MD 20742 USA.</t>
  </si>
  <si>
    <t>John D. and Catherine T. MacArthur Foundation (Research Network on Early Experience and Brain Development); Binder Family Foundation; National Institute of Mental Health [MH091363]</t>
  </si>
  <si>
    <t>John D. and Catherine T. MacArthur Foundation (Research Network on Early Experience and Brain Development); Binder Family Foundation; National Institute of Mental Health(United States Department of Health &amp; Human ServicesNational Institutes of Health (NIH) - USANIH National Institute of Mental Health (NIMH))</t>
  </si>
  <si>
    <t>The authors thank Elizabeth Furtado (Project Coordinator) our dedicated Bucharest-based laboratory members, and the many families and children who participated in this project. This work was generously supported by the John D. and Catherine T. MacArthur Foundation (Research Network on Early Experience and Brain Development), the Binder Family Foundation, and National Institute of Mental Health Grant MH091363 (to C.A.N.).</t>
  </si>
  <si>
    <t>NATL ACAD SCIENCES</t>
  </si>
  <si>
    <t>2101 CONSTITUTION AVE NW, WASHINGTON, DC 20418 USA</t>
  </si>
  <si>
    <t>0027-8424</t>
  </si>
  <si>
    <t>1091-6490</t>
  </si>
  <si>
    <t>P NATL ACAD SCI USA</t>
  </si>
  <si>
    <t>Proc. Natl. Acad. Sci. U. S. A.</t>
  </si>
  <si>
    <t>OCT 16</t>
  </si>
  <si>
    <t>10.1073/pnas.1121256109</t>
  </si>
  <si>
    <t>029QL</t>
  </si>
  <si>
    <t>Green Published, Bronze, Green Submitted</t>
  </si>
  <si>
    <t>WOS:000310510500014</t>
  </si>
  <si>
    <t>Bassetti, B; Masterson, J</t>
  </si>
  <si>
    <t>Bassetti, Benedetta; Masterson, Jackie</t>
  </si>
  <si>
    <t>Effects of removing morphemic information and adding interword spacing on reading in Chinese experienced and inexperienced readers</t>
  </si>
  <si>
    <t>READING AND WRITING</t>
  </si>
  <si>
    <t>Chinese; Reading; Morphemic information; Interword spacing; Pinyin</t>
  </si>
  <si>
    <t>EYE-MOVEMENTS; TIME-COURSE; TEXT; ACTIVATION; EFFICIENCY; DISPLAY; ENGLISH; WORDS</t>
  </si>
  <si>
    <t>Two experiments tested the role of morphemic information and interword spacing in reading in experienced and inexperienced Chinese readers. Chinese is normally written in hanzi, or characters, which mostly represent monosyllabic morphemes, but it can also be written in pinyin, or romanised Chinese, which represents phonemes and is word-spaced. While previous research has shown that Chinese readers are slower with pinyin than hanzi materials, this has mostly been explained in terms of lack of proficiency in pinyin reading. The present study aimed at testing whether pinyin reading may be slow because morphemic information is needed for fluent Chinese reading, and phonemic information alone is not sufficient; for this purpose, the study included not only adults but also primary school students, who are experienced pinyin readers and unproficient hanzi readers. Participants performed a sentence-picture verification task. Sentences were written with morphemic or phonemic information (in hanzi or pinyin, respectively), and with interword or inter-morpheme spacing. Removing morphemic information had strong negative effects on all readers, including children. Adding interword spacing had no facilitative effects, and had some negative effects, especially with children. Results reveal the important role of morphemic information in Chinese reading, and fail to support the universality of the facilitative effects of interword spacing.</t>
  </si>
  <si>
    <t>[Bassetti, Benedetta] Univ York, York YO10 5DD, N Yorkshire, England; [Masterson, Jackie] Univ London, Inst Educ, London WC1N 1AZ, England</t>
  </si>
  <si>
    <t>University of York - UK; University of London; University College London; UCL Institute of Education</t>
  </si>
  <si>
    <t>Bassetti, B (corresponding author), Univ York, York YO10 5DD, N Yorkshire, England.</t>
  </si>
  <si>
    <t>benedetta@benedetta-bassetti.org; j.masterson@ioe.ac.uk</t>
  </si>
  <si>
    <t>Bassetti, Bene/K-8247-2013; Bassetti, Bene/HLX-2631-2023</t>
  </si>
  <si>
    <t>Bassetti, Bene/0000-0003-4547-4085; Masterson, Jackie/0000-0003-2869-6612</t>
  </si>
  <si>
    <t>0922-4777</t>
  </si>
  <si>
    <t>READ WRIT</t>
  </si>
  <si>
    <t>Read. Writ.</t>
  </si>
  <si>
    <t>10.1007/s11145-012-9358-7</t>
  </si>
  <si>
    <t>Education &amp; Educational Research; Psychology, Educational</t>
  </si>
  <si>
    <t>006JF</t>
  </si>
  <si>
    <t>Green Accepted, Green Submitted</t>
  </si>
  <si>
    <t>WOS:000308814700011</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</si>
  <si>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</si>
  <si>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</si>
  <si>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</si>
  <si>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</si>
  <si>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</si>
  <si>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</si>
  <si>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</si>
  <si>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</si>
  <si>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</si>
  <si>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</si>
  <si>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</si>
  <si>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</si>
  <si>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</si>
  <si>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</si>
  <si>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</si>
  <si>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</si>
  <si>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</si>
  <si>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</si>
  <si>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</si>
  <si>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</si>
  <si>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WOS:000308541400003</t>
  </si>
  <si>
    <t>Stanculescu, MS; Marin, M</t>
  </si>
  <si>
    <t>Stanculescu, Manuela Sofia; Marin, Monica</t>
  </si>
  <si>
    <t>Theory-Driven Evaluation: Finding the 'Invisible' Children in Romania</t>
  </si>
  <si>
    <t>theory-driven evaluation; programme theory; logic model; children; community; social worker</t>
  </si>
  <si>
    <t>PROTECTION</t>
  </si>
  <si>
    <t>This paper presents a case of theory-driven evaluation of a development programme for vulnerable children in Romania. The project targets those children who are in fact 'invisible' for governments and society. Finding them has been based on a community-census conducted by the social workers employed especially for the project's activities. The paper evaluates the project effectiveness and sustainability, making explicit all the theoretical assumptions. The sustainability of human resources and that of preventive practices are shown to be highly problematic.</t>
  </si>
  <si>
    <t>[Stanculescu, Manuela Sofia; Marin, Monica] Romanian Acad, Res Inst Qual Life, Bucharest 050718, Romania</t>
  </si>
  <si>
    <t>Stanculescu, MS (corresponding author), Romanian Acad, Res Inst Qual Life, Calea 13 Septembrie 13, Bucharest 050718, Romania.</t>
  </si>
  <si>
    <t>manuelasofia@clicknet.ro; monicatoba@hotmail.com</t>
  </si>
  <si>
    <t>Marin, Monica/GVU-3692-2022</t>
  </si>
  <si>
    <t>Marin, Monica/0000-0002-5064-9137; Stanculescu, Manuela Sofia/0000-0003-0626-9898</t>
  </si>
  <si>
    <t>975GW</t>
  </si>
  <si>
    <t>WOS:000306499700001</t>
  </si>
  <si>
    <t>Vintila, I</t>
  </si>
  <si>
    <t>Vintila, Iuliana</t>
  </si>
  <si>
    <t>The Impact of Food Behaviour, Lifestyle and Societal Influences in the Health &amp; Emotional Status of a Romanian High School Population</t>
  </si>
  <si>
    <t>food behaviour; lifestyle; teenagers; societal influences; Lifestyle Questionnaire (FBLQ)</t>
  </si>
  <si>
    <t>PHYSICAL-ACTIVITY; CHOICE; CHILDREN; HABITS; WEIGHT; DETERMINANTS; OVERWEIGHT; KNOWLEDGE; ATTITUDES; STUDENTS</t>
  </si>
  <si>
    <t>A complex social investigation of food behaviour, lifestyle and societal influences impact in the health &amp; emotional status for a Romanian high school population of teenagers were conducted using input data from Food Behavior and Lifestyle Questionnaire (FBLQ). The impact of occidental model and media information were investigated against the traditional Romanian family model. The present study show that in condition of a good knowledge about healthy eating and no important restriction of healthy food accessibility the greatest influence in food choices, eating/lifestyle pattern were exercised by the parental family (63.3%), followed by media (29.4%) and friends (19.3%). The relevance of the traditional good family model of food choices is dominant but the eating habits (frequency of breakfast, regular meal) and lifestyle (sport, walking and smocking) are already contaminated' from media social models.</t>
  </si>
  <si>
    <t>Dunarea de Jos Univ Galati, Galati 800008, Romania</t>
  </si>
  <si>
    <t>Dunarea De Jos University Galati</t>
  </si>
  <si>
    <t>Vintila, I (corresponding author), Dunarea de Jos Univ Galati, Domneasca 47, Galati 800008, Romania.</t>
  </si>
  <si>
    <t>vintilaiuliana@yahoo.com</t>
  </si>
  <si>
    <t>Vintila, Iuliana/F-4862-2012; VINTILA, Iuliana/HRB-5356-2023</t>
  </si>
  <si>
    <t>Vintila, Iuliana/0000-0002-2982-034X;</t>
  </si>
  <si>
    <t>WOS:000306499700007</t>
  </si>
  <si>
    <t>Bentea, A</t>
  </si>
  <si>
    <t>Bentea, Anamaria</t>
  </si>
  <si>
    <t>SUBJECT VS. OBJECT RELATIVES: WHAT CAN ROMANIAN CHILDREN TELL US ABOUT THEIR ACQUISITION?</t>
  </si>
  <si>
    <t>REVUE ROUMAINE DE LINGUISTIQUE-ROMANIAN REVIEW OF LINGUISTICS</t>
  </si>
  <si>
    <t>relative clauses; A'-movement; intervention; lexical restriction; pronominal DP; featural specification</t>
  </si>
  <si>
    <t>COMPREHENSION; HEBREW</t>
  </si>
  <si>
    <t>The present study addresses the question of intervention effects in subject and object relative clauses and aims at evaluating to what extent Romanian children make use of syntactic and morphological material in order to disambiguate between the two structures. The comprehension of relative clauses was tested with a sentence-scenario matching task in two experiments that manipulated the type of DP appearing as intervener in object relatives: the subject ('the intervener') was either a full nominal expression, or a null subject. In both cases, the phi-features of the subject matched those present on the head of the object relative clause ('the target'). The results obtained show that Romanian children (aged 4 to 6) comprehend subject relatives better than object relatives. This suggests that children have difficulties computing structures that involve movement across an intervener whose argumental features are properly included in the set of features of the target.</t>
  </si>
  <si>
    <t>Univ Geneva, CH-1211 Geneva 4, Switzerland</t>
  </si>
  <si>
    <t>University of Geneva</t>
  </si>
  <si>
    <t>Bentea, A (corresponding author), Univ Geneva, CH-1211 Geneva 4, Switzerland.</t>
  </si>
  <si>
    <t>anamaria.bentea@unige.ch</t>
  </si>
  <si>
    <t>EDITURA ACAD ROMANE</t>
  </si>
  <si>
    <t>BUCURESTI</t>
  </si>
  <si>
    <t>CALEA 13 SEPTEMBRIE NR 13, SECTOR 5, BUCURESTI 050711, ROMANIA</t>
  </si>
  <si>
    <t>0035-3957</t>
  </si>
  <si>
    <t>REV ROUM LINGUIST</t>
  </si>
  <si>
    <t>Rev. Roum. Linguist.</t>
  </si>
  <si>
    <t>APR-JUN</t>
  </si>
  <si>
    <t>025JE</t>
  </si>
  <si>
    <t>WOS:000310184100006</t>
  </si>
  <si>
    <t>Lam, SF; Jimerson, S; Kikas, E; Cefai, C; Veiga, FH; Nelson, B; Hatzichristou, C; Polychroni, F; Basnett, J; Duck, R; Farrell, P; Liu, Y; Negovan, V; Shin, H; Stanculescu, E; Wong, BPH; Yang, HF; Zollneritsch, J</t>
  </si>
  <si>
    <t>Lam, Shui-fong; Jimerson, Shane; Kikas, Eve; Cefai, Carmel; Veiga, Feliciano H.; Nelson, Brett; Hatzichristou, Chryse; Polychroni, Fotini; Basnett, Julie; Duck, Robert; Farrell, Peter; Liu, Yi; Negovan, Valeria; Shin, Hyeonsook; Stanculescu, Elena; Wong, Bernard P. H.; Yang, Hongfei; Zollneritsch, Josef</t>
  </si>
  <si>
    <t>Do girls and boys perceive themselves as equally engaged in school? The results of an international study from 12 countries</t>
  </si>
  <si>
    <t>JOURNAL OF SCHOOL PSYCHOLOGY</t>
  </si>
  <si>
    <t>Academic performance; Gender differences; Student engagement; Teacher support; Parent support; Peer support</t>
  </si>
  <si>
    <t>TEACHER-CHILD RELATIONSHIP; SEX-DIFFERENCES; STUDENT ENGAGEMENT; GENDER-DIFFERENCES; MEDIATING ROLE; SELF-EFFICACY; ACHIEVEMENT; MOTIVATION; PERSONALITY; INVOLVEMENT</t>
  </si>
  <si>
    <t>This study examined gender differences in student engagement and academic performance in school. Participants included 3420 students (7th, 8th, and 9th graders) from Austria, Canada, China, Cyprus, Estonia, Greece, Malta, Portugal, Romania, South Korea, the United Kingdom, and the United States. The results indicated that, compared to boys, girls reported higher levels of engagement in school and were rated higher by their teachers in academic performance. Student engagement accounted for gender differences in academic performance, but gender did not moderate the associations among student engagement, academic performance, or contextual supports. Analysis of multiple-group structural equation modeling revealed that perceptions of teacher support and parent support, but not peer support, were related indirectly to academic performance through student engagement. This partial mediation model was invariant across gender. The findings from this study enhance the understanding about the contextual and personal factors associated with girls' and boys' academic performance around the world. (C) 2011 Society for the Study of School Psychology. Published by Elsevier Ltd. All rights reserved.</t>
  </si>
  <si>
    <t>[Lam, Shui-fong] Univ Hong Kong, Dept Psychol, Hong Kong, Hong Kong, Peoples R China; [Jimerson, Shane] Univ Calif Santa Barbara, Santa Barbara, CA 93106 USA; [Kikas, Eve] Univ Tartu, Tartu, Estonia; [Kikas, Eve] Tallinn Univ, Tallinn, Estonia; [Cefai, Carmel] Univ Malta, Msida, Malta; [Veiga, Feliciano H.] Univ Lisbon, P-1699 Lisbon, Portugal; [Nelson, Brett] Calif State Univ San Bernardino, San Bernardino, CA 92407 USA; [Hatzichristou, Chryse; Polychroni, Fotini] Univ Athens, GR-10679 Athens, Greece; [Basnett, Julie] St Helens Metropolitan Borough Council, St Helens, Merseyside, England; [Duck, Robert] Laurentian Univ, Sudbury, ON P3E 2C6, Canada; [Farrell, Peter] Univ Manchester, Manchester M13 9PL, Lancs, England; [Liu, Yi] Yunnan Hlth Educ Inst, Kunming, Peoples R China; [Negovan, Valeria; Stanculescu, Elena] Univ Bucharest, Bucharest, Romania; [Shin, Hyeonsook] Chonnam Natl Univ, Kwangju, South Korea; [Yang, Hongfei] Zhejiang Univ, Hangzhou, Zhejiang, Peoples R China; [Zollneritsch, Josef] Styria Local Minist Educ, Graz, Austria</t>
  </si>
  <si>
    <t>University of Hong Kong; University of California System; University of California Santa Barbara; University of Tartu; Tallinn University; University of Malta; Universidade de Lisboa; California State University System; California State University San Bernardino; National &amp; Kapodistrian University of Athens; Laurentian University; University of Manchester; University of Bucharest; Chonnam National University; Zhejiang University</t>
  </si>
  <si>
    <t>Kikas, Eve/I-1867-2018; Veiga, Feliciano/M-1335-2019; Stănculescu, Elena/AAU-8790-2021; Stănculescu, Elena/GRJ-4702-2022; Yang, Hongfei/IXD-7425-2023; Polychroni, Fotini/AAN-9458-2021; Jimerson, Shane/AAK-7031-2020; Veiga, Feliciano H./F-9353-2019</t>
  </si>
  <si>
    <t>Kikas, Eve/0000-0003-2337-8930; Veiga, Feliciano/0000-0002-2977-6238; Stănculescu, Elena/0000-0002-3912-812X; Stănculescu, Elena/0000-0002-3912-812X; Yang, Hongfei/0000-0001-5451-6887; Polychroni, Fotini/0000-0002-1550-3271; Veiga, Feliciano H./0000-0002-2977-6238; Jimerson, Shane/0000-0003-2685-7486</t>
  </si>
  <si>
    <t>0022-4405</t>
  </si>
  <si>
    <t>1873-3506</t>
  </si>
  <si>
    <t>J SCHOOL PSYCHOL</t>
  </si>
  <si>
    <t>J. Sch. Psychol.</t>
  </si>
  <si>
    <t>10.1016/j.jsp.2011.07.004</t>
  </si>
  <si>
    <t>915AN</t>
  </si>
  <si>
    <t>WOS:000301995400006</t>
  </si>
  <si>
    <t>Lebeer, J; Birta-Székely, N; Demeter, K; Bohács, K; Candeias, AA; Sonnesyn, G; Partanen, P; Dawson, L</t>
  </si>
  <si>
    <t>Lebeer, Jo; Birta-Szekely, Noemi; Demeter, Karmen; Bohacs, Krisztina; Candeias, Adelinda Araujo; Sonnesyn, Gunvor; Partanen, Petri; Dawson, Lorna</t>
  </si>
  <si>
    <t>Re-assessing the current assessment practice of children with special education needs in Europe</t>
  </si>
  <si>
    <t>SCHOOL PSYCHOLOGY INTERNATIONAL</t>
  </si>
  <si>
    <t>assessment needs; assessment practices; dynamic assessment; functional assessment; inclusive education; special education needs</t>
  </si>
  <si>
    <t>This article reports the results of the European DAFFODIL (Dynamic Assessment of Functioning and Oriented at Development and Inclusive Learning) Project on the question of how functional and learning assessment systems facilitate or inhibit participation of children with developmental difficulties in inclusive education. Questionnaires were sent to medical, psychological, educational professionals, and parents in Sweden, Portugal, Hungary, Belgium, Romania, Norway, and the Virgin Islands. Interviews and focus groups were organized. Results (95%) showed that static standardized psychometric tests of intellectual, behavioural, and language functioning were mainly used, with the WISC-III being the most frequent test applied. Less than 5% of the 166 professionals in our sample used formative assessment and contextual observation to reveal learning or developmental potential in a process-oriented way. Experts were generally not satisfied with current assessment practices. Reported weaknesses included lack of time, human resources, materials, cooperation, and follow-up. Assessment practice was mainly used to determine whether a child should be placed in a special needs programme, a special school, or an institutional setting, depending on whether a country has inclusive education practice or not. Parents were satisfied with static functional assessment when its purpose was to obtain disability benefits (financial, special education resources, recognition), but were unhappy with the negative outlook of reports. The main complaint of teachers and parents was about the poverty of recommendations on how to work with the child. Our conclusion is that the current practice of standardized psychometric testing seems to contribute to barriers to learning if it is used in a deterministic or predictive way. In this regard, dynamic and functional assessment methods that are qualitatively oriented seem promising in addressing the issues of learning and development in a different way. The methods also contribute to an understanding of the child's needs in learning and development. However, interpretation and communication of assessment results in a way that emphasizes a more adequate and challenging educational intervention for the child seems to be central.</t>
  </si>
  <si>
    <t>[Lebeer, Jo] Univ Antwerp, Fac Med, Daffodil Project, Dept Primary &amp; Interdisciplinary Care, B-2610 Antwerp, Belgium; [Birta-Szekely, Noemi] Univ Babes Bolyai, Dept Psychol, R-3400 Cluj Napoca, Romania; [Demeter, Karmen] Univ Babes Bolyai, Dept Appl Psychol, Cluj Napoca 400084, Romania; [Bohacs, Krisztina] Univ Szeged, Ctr Mediated Learning, Budapest, Hungary; [Candeias, Adelinda Araujo] Univ Evora, Res Ctr Educ &amp; Psychol, Evora, Portugal; [Sonnesyn, Gunvor] Pedverket, Voss, Norway; [Partanen, Petri] Mid Sweden Univ, Harnosand, Sweden; [Dawson, Lorna] Minist Educ &amp; Culture, Tortola, VI USA; [Bohacs, Krisztina] Univ Szeged, Doctoral Sch Educ Sci, Budapest, Hungary</t>
  </si>
  <si>
    <t>University of Antwerp; Babes Bolyai University from Cluj; Babes Bolyai University from Cluj; Szeged University; University of Evora; Mid-Sweden University; Szeged University</t>
  </si>
  <si>
    <t>Lebeer, J (corresponding author), Univ Antwerp, Fac Med, Daffodil Project, Dept Primary &amp; Interdisciplinary Care, Campus Drie Eiken,Univ Pl 1, B-2610 Antwerp, Belgium.</t>
  </si>
  <si>
    <t>jo.lebeer@ua.ac.be; bszekelynoemi@pszichologia.ro; demeter.karmen@pszichologia.ro; medialttanulas@t-email.hu; aac@uevora.pt; gunvor.sonnesyn@pedverket.no; petri.partanen@miun.se; lornamax@hotmail.com</t>
  </si>
  <si>
    <t>Lebeer, Jo/ABB-7961-2021; BIRTA SZEKELY, NOEMI/GVS-2120-2022; Candeias, Adelinda A./C-9916-2018; Dawson, Lorna/K-4063-2012</t>
  </si>
  <si>
    <t>Lebeer, Jo/0000-0001-5929-7783; Candeias, Adelinda A./0000-0002-9489-8880; BIRTA SZEKELY, NOEMI/0000-0001-5184-8536</t>
  </si>
  <si>
    <t>0143-0343</t>
  </si>
  <si>
    <t>SCHOOL PSYCHOL INT</t>
  </si>
  <si>
    <t>Sch. Psychol. Int.</t>
  </si>
  <si>
    <t>10.1177/0143034311409975</t>
  </si>
  <si>
    <t>875TH</t>
  </si>
  <si>
    <t>WOS:000299057400005</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</si>
  <si>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</si>
  <si>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</si>
  <si>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</si>
  <si>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</si>
  <si>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</si>
  <si>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</si>
  <si>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</si>
  <si>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</si>
  <si>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</si>
  <si>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</si>
  <si>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</si>
  <si>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</si>
  <si>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</si>
  <si>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1356-336X</t>
  </si>
  <si>
    <t>EUR PHYS EDUC REV</t>
  </si>
  <si>
    <t>Eur. Phys. Educ. Rev.</t>
  </si>
  <si>
    <t>10.1177/1356336X11430659</t>
  </si>
  <si>
    <t>898AM</t>
  </si>
  <si>
    <t>WOS:000300707200002</t>
  </si>
  <si>
    <t>Rosell, J; Cáceres, I; Blasco, R; Bennàsar, M; Bravo, P; Campeny, G; Esteban-Nadal, M; Fernández-Laso, MC; Gabucio, MJ; Huguet, R; Ibáñez, N; Martín, P; Rivals, F; Rodríguez-Hidalgo, A; Saladié, P</t>
  </si>
  <si>
    <t>Rosell, Jordi; Caceres, Isabel; Blasco, Ruth; Bennasar, Maria; Bravo, Pilar; Campeny, Gerard; Esteban-Nadal, Montserrat; Cristina Fernandez-Laso, M.; Joana Gabucio, M.; Huguet, Rosa; Ibanez, Nuria; Martin, Patricia; Rivals, Florent; Rodriguez-Hidalgo, Antonio; Saladie, Palmira</t>
  </si>
  <si>
    <t>A zooarchaeological contribution to establish occupational patterns at Level J of Abric Romani (Barcelona, Spain)</t>
  </si>
  <si>
    <t>QUATERNARY INTERNATIONAL</t>
  </si>
  <si>
    <t>MIDDLE PALEOLITHIC SITE; CARNIVORE TAXA; OLDUVAI-GORGE; HAMMERSTONE PERCUSSION; SALZGITTER LEBENSTEDT; CHILDS PLAY; STONE TOOLS; QESEM CAVE; BONE; HOMINID</t>
  </si>
  <si>
    <t>In recent decades, many research questions focus on occupational patterns in the Middle Palaeolithic. Many discussions on that topic address the temporal resolution of formation of assemblages and the character of palimpsests that can be frequently observed at archaeological sites. The Abric Romani site (Barcelona, Spain) is a good example to analyze questions related to temporal resolution of the human occupations. This site is filled by a succession of travertine platforms of rapid formation, which clearly separate different archaeological levels. With the objective of characterizing the settlement patterns developed at this site, a combination of zooarchaeological and spatial data from Level J (sublevels Ja and Jb) is presented here. On one hand, primary and immediate anthropogenic accesses to the carcasses (mainly horses and red deer) and well-established patterns of animal processing are observed. On the other hand, these activities are always developed around hearths of inhabitable areas. From a nutritional perspective, faunal refits suggest synchronic relationships between the different activity areas and, therefore, the anthropic occupation of the total surface of the rock-shelter during the formation of Level J. However, this certain synchrony is combined with the presence of other elements, such as overlapped hearths, which show a succession of several occupations with the same settlement patterns. In this way, Level J of Abric Romani could be understood as the succession of several occupations formed by groups that maintained the same traditions through time. From this perspective, the aim of this paper is to improve data to understand the settlement patterns and the social organization systems of the Neanderthal groups during MIS 3. (C) 2011 Elsevier Ltd and INQUA. All rights reserved.</t>
  </si>
  <si>
    <t>[Rosell, Jordi; Caceres, Isabel; Blasco, Ruth; Bennasar, Maria; Bravo, Pilar; Campeny, Gerard; Esteban-Nadal, Montserrat; Cristina Fernandez-Laso, M.; Joana Gabucio, M.; Huguet, Rosa; Ibanez, Nuria; Martin, Patricia; Rodriguez-Hidalgo, Antonio; Saladie, Palmira] Univ Rovira &amp; Virgili, Unidad Asociada CSIC, Area Prehist, IPHES Inst Catala Paleoecol Humana &amp; Evolucio Soc, Tarragona 43005, Spain; [Rivals, Florent] Univ Rovira &amp; Virgili, ICREA, Tarragona 43005, Spain</t>
  </si>
  <si>
    <t>Consejo Superior de Investigaciones Cientificas (CSIC); Universitat Rovira i Virgili; Catalan Institute of Human Paleo-Ecology &amp; Social Evolution (IPHES); Universitat Rovira i Virgili; ICREA</t>
  </si>
  <si>
    <t>Rosell, J (corresponding author), Univ Rovira &amp; Virgili, Unidad Asociada CSIC, Area Prehist, IPHES Inst Catala Paleoecol Humana &amp; Evolucio Soc, Pl Imperial Tarraco 1, Tarragona 43005, Spain.</t>
  </si>
  <si>
    <t>jordi.rosell@urv.cat; icaceres@iphes.cat; rblasco@iphes.cat; mlluc@prehistoria.urv.cat; pbravo@codex.cat; gcampeny@iphes.cat; mesteban@iphes.cat; cfernan@prehistoria.urv.cat; mjgabucio@iphes.cat; rhuguet@iphes.cat; nibanez@iphes.cat; patricia.martin@estudiants.urv.cat; florent.rivals@icrea.es; antonio.rodriguez@prehistoria.urv.cat; psaladie@iphes.cat</t>
  </si>
  <si>
    <t>Rodríguez-Hidalgo, Antonio/H-4128-2019; Cáceres, Isabel/G-2636-2015; Rivals, Florent/B-7962-2014; Blasco, Ruth/AAG-8200-2019; Fernández-Laso, María Cristina/AHB-8388-2022; Saladie, Palmira/AAR-7932-2020; Laso, María Cristina Fernández/AAB-5696-2019; Huguet, Rosa/H-5713-2015; Laso, María Cristina Fernández/F-2684-2016; Martín Rodríguez, Patricia/C-9568-2019; Rodríguez-Hidalgo, Antonio/B-9694-2019; Martín, Patricia/AAH-4903-2019; Gabucio, Maria Joana/AAH-5586-2019; Rosell, Jordi/G-8705-2015; Saladie, Palmira/G-4019-2015</t>
  </si>
  <si>
    <t>Rodríguez-Hidalgo, Antonio/0000-0002-5449-9287; Cáceres, Isabel/0000-0001-8487-2591; Rivals, Florent/0000-0001-8074-9254; Blasco, Ruth/0000-0001-9804-739X; Fernández-Laso, María Cristina/0000-0001-5719-8888; Laso, María Cristina Fernández/0000-0001-5719-8888; Laso, María Cristina Fernández/0000-0001-5719-8888; Martín Rodríguez, Patricia/0000-0002-8781-7966; Rodríguez-Hidalgo, Antonio/0000-0002-5449-9287; Martín, Patricia/0000-0002-8781-7966; Gabucio, Maria Joana/0000-0002-5061-1825; Rosell, Jordi/0000-0002-6758-6291; Bennasar, Maria/0000-0003-3780-7505; Saladie, Palmira/0000-0002-1730-8461</t>
  </si>
  <si>
    <t>Ministerio de Educacion y Ciencia Spanish Government [CGL2009-12703-C03-02, CGL2009-7896]; Generalitat de Catalunya [2009 SGR 188]; European Social Found; Ministerio de Educacion y Ciencia Spanish Government; ICREA Funding Source: Custom</t>
  </si>
  <si>
    <t>Ministerio de Educacion y Ciencia Spanish Government(Spanish Government); Generalitat de Catalunya(Generalitat de Catalunya); European Social Found(European Social Fund (ESF)); Ministerio de Educacion y Ciencia Spanish Government(Spanish Government); ICREA(ICREA)</t>
  </si>
  <si>
    <t>We want to thank the excavation team of Abric Romani. Special thanks to Elena Petrova for English corrections. This research was supported by Ministerio de Educacion y Ciencia Spanish Government Grants CGL2009-12703-C03-02 and CGL2009-7896, and by Generalitat de Catalunya Grant 2009 SGR 188.Ruth Blasco and M.Joana Gabucio are beneficiaries of an FI Grant from Generalitat de Catalunya and financed by European Social Found. Antonio Rodriguez-Hidalgo is beneficiary of FPI Grant assigned to project from Ministerio de Educacion y Ciencia Spanish Government. Thefield excavation work was supported by Departament de Cultura i Mitjans de Comunicacio de la Generalitat de Catalunya, Diputacio de Barcelona, Ajuntament de Capellades and Arts Grafiques Romanya-Valls S.A.</t>
  </si>
  <si>
    <t>1040-6182</t>
  </si>
  <si>
    <t>1873-4553</t>
  </si>
  <si>
    <t>QUATERN INT</t>
  </si>
  <si>
    <t>Quat. Int.</t>
  </si>
  <si>
    <t>10.1016/j.quaint.2011.01.020</t>
  </si>
  <si>
    <t>Geography, Physical; Geosciences, Multidisciplinary</t>
  </si>
  <si>
    <t>Science Citation Index Expanded (SCI-EXPANDED); Social Science Citation Index (SSCI); Arts &amp; Humanities Citation Index (A&amp;HCI)</t>
  </si>
  <si>
    <t>Physical Geography; Geology</t>
  </si>
  <si>
    <t>895ST</t>
  </si>
  <si>
    <t>WOS:000300517400008</t>
  </si>
  <si>
    <t>Baron, M; Dobre-Baron, O</t>
  </si>
  <si>
    <t>Baron, Mircea; Dobre-Baron, Oana</t>
  </si>
  <si>
    <t>Mining Labor Agreement in the Jiu Valley during the Interbellum Period</t>
  </si>
  <si>
    <t>Romania; the Jiu Valley; the interbellum period; coal companies; miners; work relations; collective work contract</t>
  </si>
  <si>
    <t>During the interbellum period, the Jiu Valley was the most important coal basin in Romania, which in 1939, accounted for 60.74% of the national production and 67.15% of the consumption of the Romanian National Railways. In order to achieve this production, the mining companies were using a qualified work force with a maximum of 18,197 employees in 1924 and minimum of 7,247 employees in 1932. Our study deals with one of the institutional ways of regulating the work relations between the coal companies and their employees in the Jiu Valley, namely the collective work contract. The first collective work contract was signed on July 10, 1920, and in prinicipal was meant to re ate the following: work conditions; the employees' payment and supplies; the provision of housing, heating and electricity; the protection of children, apprentices, and women; the prevention of accidents and rescuing; measurements for the employees' health and hygiene; the treatment of convalescents, victims of accidents, and invalids; holidays; etc.. These issues were to be found in all subsequent collective work contracts from the interbellum period. We can appreciate that, during most of the interbellum period, the sustained dialogue and the application of the stipulations of collective work contracts ensured a climate that supported productive activity, as well as the social, economic, and cultural development of the Jiu Valley.</t>
  </si>
  <si>
    <t>[Baron, Mircea; Dobre-Baron, Oana] Univ Petrosani, Petrosani 332006, Romania</t>
  </si>
  <si>
    <t>University of Petrosani</t>
  </si>
  <si>
    <t>Baron, M (corresponding author), Univ Petrosani, 20 Univ St, Petrosani 332006, Romania.</t>
  </si>
  <si>
    <t>baron_mircea@yahoo.com; oanabaron@yahoo.com</t>
  </si>
  <si>
    <t>V31NR</t>
  </si>
  <si>
    <t>WOS:000208890800018</t>
  </si>
  <si>
    <t>Carrizo-Reimann, A</t>
  </si>
  <si>
    <t>Carrizo-Reimann, Agustina</t>
  </si>
  <si>
    <t>The forgotten children of Abraham: Iglesia Evangelica Misionera Biblica Rom of Buenos Aires</t>
  </si>
  <si>
    <t>Latin America; Buenos Aires; Pentecostalism; Roma Kalderasha; cultural innovators; Iglesia de Filadelfia; biblical genealogy; associative movements; empowerment; strategies of resistance</t>
  </si>
  <si>
    <t>For a long time Roma/Gypsies have been considered non-religious and apolitical. The unprecedented, associative, movements of the 'Roma-organisations' and of Pentecostal churches are now compelling us to revise our understanding of the Romani/Gypsy identifications. In Buenos Aires (Argentina), where about 70,000 Gitanos from different communities live, Pentecostalism has become a source of empowerment for the Romani Kalderasha community. On the one side it has encouraged and strengthened old and new networks, revived the language and improved the education level among the Roma/Gypsies, and on the other side it has also made new symbolical strategies possible. Presenting themselves as the children of Abraham's third wife Ketura and as part of the Christian genealogy enables them to renegotiate and rephrase ethnic boundaries, and thus their status in the society.</t>
  </si>
  <si>
    <t>Univ Leipzig, Ethnol &amp; Ostslawist Inst, D-04109 Leipzig, Germany</t>
  </si>
  <si>
    <t>Leipzig University</t>
  </si>
  <si>
    <t>Carrizo-Reimann, A (corresponding author), Univ Leipzig, Ethnol &amp; Ostslawist Inst, Schillerstr 6, D-04109 Leipzig, Germany.</t>
  </si>
  <si>
    <t>avcarrizo@yahoo.com.ar</t>
  </si>
  <si>
    <t>10.3828/rs.2011.7</t>
  </si>
  <si>
    <t>954UZ</t>
  </si>
  <si>
    <t>WOS:000304974200003</t>
  </si>
  <si>
    <t>Pantea, MC</t>
  </si>
  <si>
    <t>Pantea, Maria-Carmen</t>
  </si>
  <si>
    <t>Young People's Perspectives on Changing Families' Dynamics of Power in the Context of Parental Migration</t>
  </si>
  <si>
    <t>YOUNG</t>
  </si>
  <si>
    <t>Young people; migration; transnational family; family relations; peer relations</t>
  </si>
  <si>
    <t>DECISION-MAKING; GENDER; CHILDHOOD; MEANINGS</t>
  </si>
  <si>
    <t>The article examines whether parental migration is changing the dynamics of power within families. It is based on in-depth interviews with young people between 14 and 20 years who experience parental migration from Romania. It is argued that despite factors that may facilitate less authoritarian relations in transnational families, migration does not neutralize pre-existing power relations. In different stages of the migration cycle, different levels of authority and freedom occur. The article advises that parents' migration is simultaneously empowering and burdensome for young people. It increases their ability to negotiate, but may also create discriminatory dynamics of roles among siblings.</t>
  </si>
  <si>
    <t>Univ Babes Bolyai, R-3400 Cluj Napoca, Romania</t>
  </si>
  <si>
    <t>Pantea, MC (corresponding author), Univ Babes Bolyai, R-3400 Cluj Napoca, Romania.</t>
  </si>
  <si>
    <t>pantea@policy.hu</t>
  </si>
  <si>
    <t>Pantea, Maria-Carmen/AAW-7861-2020; Pantea, Maria-Carmen/K-2167-2015</t>
  </si>
  <si>
    <t>Pantea, Maria-Carmen/0000-0002-3818-8673</t>
  </si>
  <si>
    <t>1103-3088</t>
  </si>
  <si>
    <t>1741-3222</t>
  </si>
  <si>
    <t>Young</t>
  </si>
  <si>
    <t>NOV</t>
  </si>
  <si>
    <t>10.1177/110330881101900402</t>
  </si>
  <si>
    <t>Social Sciences, Interdisciplinary; Sociology</t>
  </si>
  <si>
    <t>Social Sciences - Other Topics; Sociology</t>
  </si>
  <si>
    <t>833XA</t>
  </si>
  <si>
    <t>Bronze</t>
  </si>
  <si>
    <t>WOS:000295917400002</t>
  </si>
  <si>
    <t>Serban, C; Perju, A; Macovei, OI</t>
  </si>
  <si>
    <t>Serban, Corina; Perju, Alexandra; Macovei, Octav-Ionut</t>
  </si>
  <si>
    <t>Using the online environment as a strategic tool in social communication campaigns: A case study regarding school dropout prevention programs in Romania</t>
  </si>
  <si>
    <t>AFRICAN JOURNAL OF BUSINESS MANAGEMENT</t>
  </si>
  <si>
    <t>Online environment; social campaigns; internet strategy; dropout prevention programs; credibility</t>
  </si>
  <si>
    <t>INTERNET; MANAGEMENT; HEALTH; IMPACT; TRUST</t>
  </si>
  <si>
    <t>This study focuses on the influence of four attributes of website credibility, trust, expertise, design and promotion, on consumers' perception regarding online dropout prevention campaigns. Using a total sample of 296 subjects, the study develops a multiple regression model to test the availability of families, with medium to high incomes, to financially sustain poor children in Romania to attend school. Moreover, the study describes the effects of online credibility on persuasion and action, emphasizing the direct influence of a dropout prevention campaign on consumer. The results show the relationships between (a) online credibility and trust, expertise, design and promotion, (b) online credibility and persuasion, and (c) online credibility and action. In addition, online credibility was found to have a positive influence on consumers' behavior regarding dropout prevention programs. The findings provide further support in acknowledging the importance of the online environment in fundraising activities.</t>
  </si>
  <si>
    <t>[Serban, Corina; Perju, Alexandra; Macovei, Octav-Ionut] Acad Econ Studies, Dept Mkt, Fac Mkt, Bucharest 010374, Romania</t>
  </si>
  <si>
    <t>Serban, C (corresponding author), Acad Econ Studies, Dept Mkt, Fac Mkt, 6 Piata Romana, Bucharest 010374, Romania.</t>
  </si>
  <si>
    <t>korynne2002@yahoo.com</t>
  </si>
  <si>
    <t>Perju-Mitran, Alexandra/AAX-9852-2021</t>
  </si>
  <si>
    <t>Perju-Mitran, Alexandra/0000-0003-4531-8218</t>
  </si>
  <si>
    <t>ACADEMIC JOURNALS</t>
  </si>
  <si>
    <t>VICTORIA ISLAND</t>
  </si>
  <si>
    <t>P O BOX 5170-00200 NAIROBI, VICTORIA ISLAND, LAGOS 73023, NIGERIA</t>
  </si>
  <si>
    <t>1993-8233</t>
  </si>
  <si>
    <t>AFR J BUS MANAGE</t>
  </si>
  <si>
    <t>Afr. J. Bus. Manag.</t>
  </si>
  <si>
    <t>SEP 30</t>
  </si>
  <si>
    <t>Business; Management</t>
  </si>
  <si>
    <t>856PG</t>
  </si>
  <si>
    <t>WOS:000297654600087</t>
  </si>
  <si>
    <t>Cojocaru, D; Cojocaru, S; Ciuchi, OM</t>
  </si>
  <si>
    <t>Cojocaru, Daniela; Cojocaru, Stefan; Ciuchi, Oana Mariana</t>
  </si>
  <si>
    <t>Conditions for Developing the National Program for Parent Education in Romania</t>
  </si>
  <si>
    <t>parenting education; professionalisation of parenting; parental support; participation; training; vulnerable families</t>
  </si>
  <si>
    <t>The initiative of developing a nation-wide strategy for parenting education in Romania belongs to the Holt Romania organisation, one of the national providers of such programmes, as well as to UNICEF, which in the past ten years has constantly supported and encouraged the establishment of pilot programmes in this domain. Moreover, the national authorities, directly or through intermediate structures, have repeatedly declared their interest in developing a national strategy for applying parenting education as a form of support and consolidation of the services designed for the prevention of child abuse, neglect and exploitation, of school abandonment etc., and for the promotion of children's rights. In these circumstances, our study analyses the main four national parenting education programmes carried out in Romania by various non-governmental organisations and their features in terms of contents/curriculum, form of organisation, methods used, and categories of participants. Our research highlights the need to build a national integrated and coherent system of parental education for parents in Romania. This requires the development of professional standards, developing a methodology for training, certification and parental supervision of educators and public financial resources for developing long-term parenting education</t>
  </si>
  <si>
    <t>[Cojocaru, Daniela; Cojocaru, Stefan] Alexandru Ioan Cuza Univ, Dept Sociol &amp; Social Work, Iasi 700506, Romania; [Ciuchi, Oana Mariana] Minist Educ Res Youth &amp; Sports, Bucharest, Romania</t>
  </si>
  <si>
    <t>Cojocaru, D (corresponding author), Alexandru Ioan Cuza Univ, Dept Sociol &amp; Social Work, Blv Carol 1,11, Iasi 700506, Romania.</t>
  </si>
  <si>
    <t>dananacu@gmail.com; contact@stefancojocaru.ro; oanapsih@yahoo.com</t>
  </si>
  <si>
    <t>Cojocaru, Daniela P/A-7266-2010; Cojocaru, Stefan/A-2035-2009</t>
  </si>
  <si>
    <t>Cojocaru, Stefan/0000-0003-4873-5340; Cojocaru, Daniela/0000-0002-1542-0724</t>
  </si>
  <si>
    <t>831YG</t>
  </si>
  <si>
    <t>WOS:000295766400008</t>
  </si>
  <si>
    <t>Ivan, C; Cristei, A</t>
  </si>
  <si>
    <t>Ivan, Claudiu; Cristei, Aliona</t>
  </si>
  <si>
    <t>Parental Involvement as a Key-Determinant for Equal Educational Chances: Evidence from Seven South Eastern European Countries</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</si>
  <si>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</si>
  <si>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</si>
  <si>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</si>
  <si>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</si>
  <si>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</si>
  <si>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</si>
  <si>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</si>
  <si>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WOS:000295766400005</t>
  </si>
  <si>
    <t>Johnson, AE; Bruce, J; Tarullo, AR; Gunnar, MR</t>
  </si>
  <si>
    <t>Johnson, Anna E.; Bruce, Jacqueline; Tarullo, Amanda R.; Gunnar, Megan R.</t>
  </si>
  <si>
    <t>Growth delay as an index of allostatic load in young children: Predictions to disinhibited social approach and diurnal cortisol activity</t>
  </si>
  <si>
    <t>EARLY-LIFE STRESS; SALIVARY CORTISOL; ROMANIAN ORPHANAGES; EARLY DEPRIVATION; PHYSICAL GROWTH; EARLY-CHILDHOOD; ATTACHMENT; DISORDERS; DYSREGULATION; ADOPTEES</t>
  </si>
  <si>
    <t>The goal of this study was to examine whether growth delay can serve as an index of allostatic load during early development, as it is well known that the activity of stress-mediating systems inhibits growth. The participants were children adopted internationally from institutional care (n = 36), children adopted internationally from foster care (n = 26), and nonadopted children (n = 35). For the adopted children, height for age and weight for height were assessed at adoption; for all children, disinhibited social approach (DSA; termed elsewhere as indiscriminate friendliness) and diurnal cortisol were assessed at 6-8 years (M = 6.9 years). For internationally adopted children in general, and postinstitutionalized children specifically, linear growth delay assessed at the time of adoption was associated with more dysregulated behavior in response to an unfamiliar adult (i.e., greater DSA) and a more dysregulated diurnal cortisol rhythm (i.e., higher late afternoon and evening values). Further, among the most growth-delayed children, higher cortisol levels later in the day were correlated with DSA. The potential for using growth delay as an allostatic load indicator and the possible problems and limitations in its use in child populations are discussed.</t>
  </si>
  <si>
    <t>[Gunnar, Megan R.] Univ Minnesota, Inst Child Dev, Minneapolis, MN 55455 USA; [Bruce, Jacqueline] Oregon Social Learning Ctr, Eugene, OR USA; [Tarullo, Amanda R.] Columbia Univ, New York, NY 10027 USA</t>
  </si>
  <si>
    <t>University of Minnesota System; University of Minnesota Twin Cities; Oregon Social Learning Center; Columbia University</t>
  </si>
  <si>
    <t>Gunnar, MR (corresponding author), Univ Minnesota, Inst Child Dev, 51 E River Pkwy, Minneapolis, MN 55455 USA.</t>
  </si>
  <si>
    <t>gunnar@umn.edu</t>
  </si>
  <si>
    <t>NICHD NIH HHS [T32 HD007151-34, HD007151, T32 HD007151] Funding Source: Medline; NIMH NIH HHS [MH078105, T32 MH018264, R01 MH059848-01, MH018264, P50 MH078105-01A2S1, R01 MH059848-04, P50 MH078105-04, P50 MH078105, T32 MH018264-15, T32 MH018264-26, MH059848] Funding Source: Medline</t>
  </si>
  <si>
    <t>NICHD NIH HHS(United States Department of Health &amp; Human ServicesNational Institutes of Health (NIH) - USANIH Eunice Kennedy Shriver National Institute of Child Health &amp; Human Development (NICHD)); NIMH NIH HHS(United States Department of Health &amp; Human ServicesNational Institutes of Health (NIH) - USANIH National Institute of Mental Health (NIMH))</t>
  </si>
  <si>
    <t>10.1017/S0954579411000356</t>
  </si>
  <si>
    <t>801OY</t>
  </si>
  <si>
    <t>WOS:000293451100009</t>
  </si>
  <si>
    <t>Ghodsee, K</t>
  </si>
  <si>
    <t>Ghodsee, Kristen</t>
  </si>
  <si>
    <t>On feminism, philosophy and politics in Post-communist Romania: An interview with Mihaela Miroiu (Bucharest, 17 May 2010)</t>
  </si>
  <si>
    <t>WOMENS STUDIES INTERNATIONAL FORUM</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</si>
  <si>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</si>
  <si>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</si>
  <si>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</si>
  <si>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</si>
  <si>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</si>
  <si>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</si>
  <si>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0277-5395</t>
  </si>
  <si>
    <t>WOMEN STUD INT FORUM</t>
  </si>
  <si>
    <t>Women Stud. Int. Forum</t>
  </si>
  <si>
    <t>JUL-AUG</t>
  </si>
  <si>
    <t>10.1016/j.wsif.2011.04.005</t>
  </si>
  <si>
    <t>788WZ</t>
  </si>
  <si>
    <t>WOS:000292476400005</t>
  </si>
  <si>
    <t>Frunza, S</t>
  </si>
  <si>
    <t>Frunza, Sandu</t>
  </si>
  <si>
    <t>On the need for a model of social responsibility and public action as an ethical base for adequate, ethical and efficient resource allocation in the public health system of Romania</t>
  </si>
  <si>
    <t>the social responsibility of the state; organizational ethics; an efficient ethical model; ethical competence; public health; right to health; fairness; family health; children</t>
  </si>
  <si>
    <t>TRADITION; FAMILY; MODERNIZATION; EUROPE; CHURCH; CARE</t>
  </si>
  <si>
    <t>The present text intends to draw attention to the need for an efficient ethical model that should regulate the activity and resource allocation in the healthcare system, and particularly in granting access to healthcare to families with high poverty rates, as well as in caring for children. Thus, the paper focuses on an ethical perspective using the idea of the social responsibility of organizations and especially of the state as an organization that takes responsibility in the social field. From an ethical point of view, the social responsibility principle eliminates the divergences between ethical responsibility and financial responsibility that may appear in establishing public health policies and in the construction of an ethical model for service providing and resource allocation. The intention of the paper is not to propose a model but rather to emphasize the need for creating an ethical model in the Romanian public health system starting from the National Strategy and the Report of the presidential committee for analyzing and elaborating public health policies in Romania.</t>
  </si>
  <si>
    <t>[Frunza, Sandu] Univ Babes Bolyai, Fac Polit Adm &amp; Commun Sci, Cluj Napoca, Romania</t>
  </si>
  <si>
    <t>Frunza, S (corresponding author), Traian Mosoiu St 71,Room 401, Cluj Napoca, Romania.</t>
  </si>
  <si>
    <t>sfrunza@yahoo.com</t>
  </si>
  <si>
    <t>Frunza, Sandu/E-4191-2010; Frunza, Sandu/GTE-6203-2022</t>
  </si>
  <si>
    <t>Frunza, Sandu/0000-0001-6325-417X</t>
  </si>
  <si>
    <t>793GX</t>
  </si>
  <si>
    <t>WOS:000292809500012</t>
  </si>
  <si>
    <t>Cojocaru, D</t>
  </si>
  <si>
    <t>Cojocaru, Daniela</t>
  </si>
  <si>
    <t>Attending parenting education programmes in Romania. The case of the Holt Romania Iasi programme</t>
  </si>
  <si>
    <t>parenting; parent education; grounded theory; participation; personal development; clinical (therapeutic) effect; domestic routine</t>
  </si>
  <si>
    <t>CHILDREN; HEALTH; FOCUS; CARE</t>
  </si>
  <si>
    <t>The article presents the partial results of a study concerning the factors that influence the participation of rural-environment parents in parenting education programmes. The research aims to explore the mechanisms that lead to a higher number of participants joining parenting education programmes, as well as to an increase of the beneficial effects these classes have on parents, starting from the perspectives and opinions of parents who had taken parenting classes. Aside from the factors that pertain to the organisation of courses by the providers of such programmes, we see as equally important the personal motivational factors such as: investing in personal growth, the need for socialisation and learning, the clinical (therapeutic) effect of participation and the opportunity of escaping domestic routine. All these factors may become analysis frameworks for the providers of parenting education, supplying information that may be used for refining the contents and the form of organising parenting education classes.</t>
  </si>
  <si>
    <t>Alexandru Ioan Cuza Univ, Dept Sociol &amp; Social Work, Iasi, Romania</t>
  </si>
  <si>
    <t>Cojocaru, D (corresponding author), Alexandru Ioan Cuza Univ, Dept Sociol &amp; Social Work, Bd Carol I 11, Iasi, Romania.</t>
  </si>
  <si>
    <t>dananacu@gmail.com</t>
  </si>
  <si>
    <t>Cojocaru, Daniela P/A-7266-2010</t>
  </si>
  <si>
    <t>Cojocaru, Daniela/0000-0002-1542-0724</t>
  </si>
  <si>
    <t>749VN</t>
  </si>
  <si>
    <t>WOS:000289499400009</t>
  </si>
  <si>
    <t>Burian, DE</t>
  </si>
  <si>
    <t>Burian, Dana-Emilia</t>
  </si>
  <si>
    <t>The Achievements of the Feminist Movement in Romania In the First Half of the 20th Century (Social, Moral and Legislative Aspects)</t>
  </si>
  <si>
    <t>Feminist movement; women association; education; civil right; political right</t>
  </si>
  <si>
    <t>In this presentation we shall try to summarize the efforts and the successes of Romanian women in trying to gain access to Romanian political life, to found feminist associations (or to continue those founded at the middle of the 19th century) which tried to help young women who moved from the countryside to the city in finding a proper job or integrate them in schools that belonged to those feminist associations, so that they would find a suitable job on the labor market. Moreover, the associations and the feminist groups assisted in the foundation of creches, kindergartens, where the little ones could stay while their mothers were at work. At the same time, the feminists fought for their acceptance as teaching staff members in the university environment, this fact implying all the obligations such a function demands, including that of voting in the faculty board. They wanted to demonstrate that the periods when women were activating exclusively in the domestic environment, taking care of the household and raising children, were gone and that it was time to abandon that old routine. The paper relates the trials and the results of the feminists at a national and international level, because their achievements crossed the national borders. Here we shall refer to the collective achievements or to the individual ones that made our country known abroad.</t>
  </si>
  <si>
    <t>[Burian, Dana-Emilia] Univ Babes Bolyai, Innovat Doctoral Studies Knowledge Based Soc, Cluj Napoca, Romania</t>
  </si>
  <si>
    <t>Burian, DE (corresponding author), Univ Babes Bolyai, Innovat Doctoral Studies Knowledge Based Soc, Cluj Napoca, Romania.</t>
  </si>
  <si>
    <t>SECTORAL RESOURCES DEVELOPMENT [POSDRU/88 (1.5/S/60185)]</t>
  </si>
  <si>
    <t>SECTORAL RESOURCES DEVELOPMENT</t>
  </si>
  <si>
    <t>Investing in people! Ph.D. Scholarship, project co-financed by the SECTORAL RESOURCES DEVELOPMENT 2007-1013. Priority Axis 1. Education and training in support for growth and development of a knowledge based society. Key area of intervention 1.5.: Doctoral and post-doctoral programs and support of research. Contract no.: POSDRU/88 (1.5/S/60185-Innovative doctoral studies in a knowledge based society, Babe-Bolyai University Cluj-Napoca, Romania.</t>
  </si>
  <si>
    <t>V45DB</t>
  </si>
  <si>
    <t>WOS:000209796200011</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</si>
  <si>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</si>
  <si>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</si>
  <si>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</si>
  <si>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</si>
  <si>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</si>
  <si>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</si>
  <si>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</si>
  <si>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</si>
  <si>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Damean, D (corresponding author), Univ Babes Bolyai, OP 1,CP 1068, Cluj Napoca, Romania.</t>
  </si>
  <si>
    <t>damean_diana@yahoo.com</t>
  </si>
  <si>
    <t>WYDAWNICTWO ADAM MARSZALEK</t>
  </si>
  <si>
    <t>TORUN</t>
  </si>
  <si>
    <t>UL LUBICKA 44, TORUN, 87-100, POLAND</t>
  </si>
  <si>
    <t>1732-6729</t>
  </si>
  <si>
    <t>NEW EDUC REV</t>
  </si>
  <si>
    <t>New Educ. Rev.</t>
  </si>
  <si>
    <t>778NJ</t>
  </si>
  <si>
    <t>WOS:000291711100003</t>
  </si>
  <si>
    <t>Hulubas, A</t>
  </si>
  <si>
    <t>Hulubas, Adina</t>
  </si>
  <si>
    <t>Romanian Beliefs and Rites of Pregnancy with Special Reference to Moldova</t>
  </si>
  <si>
    <t>FOLKLORE</t>
  </si>
  <si>
    <t>Traditional beliefs and customs concerning pregnancy and childbirth are still numerous and vivid in Romania and among Romanian inhabitants in neighbouring countries. Fieldwork on this theme carried out over several decades has resulted in a large body of material showing the special position of a pregnant woman in traditional Romanian society. This paper deals specifically with Moldovan birth tradition and concentrates on society's view of the pregnant woman and her unborn child as indicated by the large variety of beliefs and traditions aimed at protecting her and her child. It is evident from this material, that both the prospective mother and society are expected to be aware of, and to engage with, traditional precepts concerning the healthy development of the foetus and the achievement of an unblemished birth. It is also clear that the role and influence of the former untrained midwife in the magical protection of the mother and her child are still part of cultural memory in Moldova. The idea that a pregnant woman has the ability to bring rain in times of drought seems to emanate from a traditional perception of her as embodying fertility powers linked or analogous to the earth's germinative capacity.</t>
  </si>
  <si>
    <t>Acad Romana, Iasi Sect, Ethnog &amp; Folklore Dept, A Philippide Inst Romanian Philol, Iasi, Romania</t>
  </si>
  <si>
    <t>Romanian Academy of Sciences; Alexandru Philippide Institute of Romanian Philology</t>
  </si>
  <si>
    <t>Hulubas, A (corresponding author), Acad Romana, Iasi Sect, Ethnog &amp; Folklore Dept, A Philippide Inst Romanian Philol, Iasi, Romania.</t>
  </si>
  <si>
    <t>Ciubotariu, Adina/AAT-4606-2021; Hulubaş, Adina/AAW-6572-2020</t>
  </si>
  <si>
    <t>4 PARK SQUARE, MILTON PARK, ABINGDON OX14 4RN, OXFORDSHIRE, ENGLAND</t>
  </si>
  <si>
    <t>0015-587X</t>
  </si>
  <si>
    <t>10.1080/0015587X.2011.608264</t>
  </si>
  <si>
    <t>885ZK</t>
  </si>
  <si>
    <t>WOS:000299819800003</t>
  </si>
  <si>
    <t>Ionita-Niculescu, M</t>
  </si>
  <si>
    <t>Ionita-Niculescu, Mihaela</t>
  </si>
  <si>
    <t>The Demographic Evolution of Targu Jiu at the End of the Nineteenth Century and the Beginning of the Twentieth</t>
  </si>
  <si>
    <t>Demography; birth rate; marriage; death rate; census; marital status</t>
  </si>
  <si>
    <t>Population censuses, civil status registers and records on natural population movements represent the main source of information for studying population dynamics. The general population census in Romania, carried out in December 1899, is regarded by specialists as the first systematic census conducted for exclusively statistical purposes. With a population of merely 6,718 inhabitants, Targu Jiu was placed last amongst the country's 32 county seats. In terms of marital status, as reflected by Foaia de Despoiare a populatiunii cu domiciliul obicinuit in comuna (The Census Records Sheet for the Populace Regularly Residing in the Commune) there were 2,600 single men and 1,337 single women; 1,133 married men and 958 married; 96 widowers and 358 widows; 29 divorced men and 83 divorced women. Although the role of the Church was reduced, after 1864, to the spiritual realm, through the secularisation of civil status as a result of the promulgation and enforcement of the Civil Code, the correspondence between the clergy and the local government representatives (the prefect and the mayor) reveals that there was a concern for maintaining the moral standards of the population by condemning cohabitation, marriages contracted during Lent with the consent of certain priests, and prohibiting marriages between close relatives. At the same time, what was also interesting was the manner in which prostitution was regulated and kept under control to prevent the moral degradation of the population and the spread of STDs. Together with the Romanian ethnics, there lived Transylvanian Romanians who were citizens of Austria-Hungary, Austrians, Hungarians, Bulgarians, Macedonians, Serbs, Germans and, last but not least, Jews. Although research on the archival funds kept in the local archives is in its infancy, a picture of the evolution of marriage and family at the turn of two centuries may be outlined. This rather unidyllic image was dominated by a difficult way of life, often marked by deprivation and a very high mortality rate, which was exceeded, though, by a surplus of births that were likely to biologically exhaust women. Whether children or adults, they were all exposed to diseases like tuberculosis, pneumonia, scarlet fever, typhoid fever, digestive infections, syphilis and malaria.</t>
  </si>
  <si>
    <t>WOS:000209796200007</t>
  </si>
  <si>
    <t>Vanderwert, RE; Marshall, PJ; Nelson, CA; Zeanah, CH; Fox, NA</t>
  </si>
  <si>
    <t>Vanderwert, Ross E.; Marshall, Peter J.; Nelson, Charles A., III; Zeanah, Charles H.; Fox, Nathan A.</t>
  </si>
  <si>
    <t>Timing of Intervention Affects Brain Electrical Activity in Children Exposed to Severe Psychosocial Neglect</t>
  </si>
  <si>
    <t>PLOS ONE</t>
  </si>
  <si>
    <t>INTERNATIONAL RESEARCH COLLABORATION; ETHICAL CONSIDERATIONS; FOLLOW-UP; EEG; PROJECT; DEPRIVATION; PERFORMANCE; ROMANIA; AGE</t>
  </si>
  <si>
    <t>Background: Early psychosocial deprivation has profound effects on brain activity in the young child. Previous reports have shown increased power in slow frequencies of the electroencephalogram (EEG), primarily in the theta band, and decreased power in higher alpha and beta band frequencies in infants and children who have experienced institutional care. Methodology/Principal Findings: We assessed the consequences of removing infants from institutions and placing them into a foster care intervention on brain electrical activity when children were 8 years of age. We found the intervention was successful for increasing high frequency EEG alpha power, with effects being most pronounced for children placed into foster care before 24 months of age. Conclusions/Significance: The dependence on age of placement for the effects observed on high frequency EEG alpha power suggests a sensitive period after which brain activity in the face of severe psychosocial deprivation is less amenable to recovery.</t>
  </si>
  <si>
    <t>[Vanderwert, Ross E.; Fox, Nathan A.] Univ Maryland, Dept Human Dev, College Pk, MD 20742 USA; [Marshall, Peter J.] Temple Univ, Dept Psychol, Philadelphia, PA 19122 USA; [Nelson, Charles A., III] Childrens Hosp, Div Dev Med, Boston, MA 02115 USA; [Nelson, Charles A., III] Harvard Univ, Sch Med, Boston, MA USA; [Zeanah, Charles H.] Tulane Univ, Dept Psychiat &amp; Neurol, New Orleans, LA 70118 USA</t>
  </si>
  <si>
    <t>University System of Maryland; University of Maryland College Park; Pennsylvania Commonwealth System of Higher Education (PCSHE); Temple University; Harvard University; Boston Children's Hospital; Harvard University; Harvard Medical School; Tulane University</t>
  </si>
  <si>
    <t>Vanderwert, RE (corresponding author), Univ Maryland, Dept Human Dev, College Pk, MD 20742 USA.</t>
  </si>
  <si>
    <t>Vanderwert, Ross/0000-0002-2280-8401; Zeanah, Charles/0000-0002-7004-6819</t>
  </si>
  <si>
    <t>John D. and Catherine T. MacArthur Foundation</t>
  </si>
  <si>
    <t>This work was funded by the John D. and Catherine T. MacArthur Foundation through their support of the Early Experience and Brain Development network. The funders had no role in study design, data collection and analysis, decision to publish, or preparation of the manuscript.</t>
  </si>
  <si>
    <t>PUBLIC LIBRARY SCIENCE</t>
  </si>
  <si>
    <t>185 BERRY ST, STE 1300, SAN FRANCISCO, CA 94107 USA</t>
  </si>
  <si>
    <t>1932-6203</t>
  </si>
  <si>
    <t>PLoS One</t>
  </si>
  <si>
    <t>JUL 1</t>
  </si>
  <si>
    <t>e11415</t>
  </si>
  <si>
    <t>10.1371/journal.pone.0011415</t>
  </si>
  <si>
    <t>619YF</t>
  </si>
  <si>
    <t>Green Published, gold, Green Accepted</t>
  </si>
  <si>
    <t>WOS:000279465500004</t>
  </si>
  <si>
    <t>Mai, N</t>
  </si>
  <si>
    <t>Mai, Nick</t>
  </si>
  <si>
    <t>The politicisation of migrant minors: Italo-Romanian geopolitics and EU integration</t>
  </si>
  <si>
    <t>political geography; child migration</t>
  </si>
  <si>
    <t>IMMIGRANTS</t>
  </si>
  <si>
    <t>The article will address the different political connotations achieved by Romanian young people's migration to Italy (Rome) and their involvement in illegal activities by drawing on the findings of a two-year (2006-2008) research project. The research took place during the final phase of negotiation of Romania's entry into the EU, and was aimed at understanding the nexus between young people's migration, their recourse to illegal activities and the role of social intervention. The article will argue that the (geo)political situation encompassing Romania's entry into the EU shaped the power dynamics and the discursive fields within which young migrants, institutions and NGOs acted according to their contrasting priorities and mandates, by deploying different strategic understandings of what constitutes 'the best interest of the child'.</t>
  </si>
  <si>
    <t>London Metropolitan Univ, Inst Study European Transformat, London N7 8DB, England</t>
  </si>
  <si>
    <t>London Metropolitan University</t>
  </si>
  <si>
    <t>Mai, N (corresponding author), London Metropolitan Univ, Inst Study European Transformat, London N7 8DB, England.</t>
  </si>
  <si>
    <t>n.mai@londonmet.ac.uk</t>
  </si>
  <si>
    <t>Mai, Nicola/D-7805-2016</t>
  </si>
  <si>
    <t>Mai, Nicola/0000-0001-6073-0820</t>
  </si>
  <si>
    <t>10.1111/j.1475-4762.2009.00905.x</t>
  </si>
  <si>
    <t>591RO</t>
  </si>
  <si>
    <t>WOS:000277320900006</t>
  </si>
  <si>
    <t>Massino, J</t>
  </si>
  <si>
    <t>Massino, Jill</t>
  </si>
  <si>
    <t>SOMETHING OLD, SOMETHING NEW Marital Roles and Relations in State Socialist Romania</t>
  </si>
  <si>
    <t>JOURNAL OF WOMENS HISTORY</t>
  </si>
  <si>
    <t>GENDER</t>
  </si>
  <si>
    <t>Utilizing socialist legislation, propaganda, and oral history interviews with urban women and men, this article explores how marital roles were refashioned in socialist Romania. Although the image of the idle husband and overburdened wife was perhaps more typical than not, family roles did undergo change over the course of socialist rule, evident in men's participation in household duties from food procurement to childcare. While related to women's increased economic autonomy and assertiveness within the home and the promotion of egalitarian family models, these changes were also rooted in the misapplication of socialist theory. Thus, the demands of labor force participation, combined With state failure to fully socialize childcare and substantially improve the material conditions of its subjects in some cases inadvertently fostered more equitable marital relations. By analyzing the diversity and fluidity of marital relations as well as the active engagement of women and men in reinforcing, challenging, or renegotiating family roles the article moves beyond the domineering husband/oppressed wife dichotomy toward a more nuanced understanding of marriage under state socialism.</t>
  </si>
  <si>
    <t>Massino, J (corresponding author), Northwestern Univ, Dept Hist, Evanston, IL 60208 USA.</t>
  </si>
  <si>
    <t>JOHNS HOPKINS UNIV PRESS</t>
  </si>
  <si>
    <t>BALTIMORE</t>
  </si>
  <si>
    <t>JOURNALS PUBLISHING DIVISION, 2715 NORTH CHARLES ST, BALTIMORE, MD 21218-4363 USA</t>
  </si>
  <si>
    <t>1042-7961</t>
  </si>
  <si>
    <t>J WOMENS HIST</t>
  </si>
  <si>
    <t>J. Womens Hist.</t>
  </si>
  <si>
    <t>History; Women's Studies</t>
  </si>
  <si>
    <t>566PE</t>
  </si>
  <si>
    <t>WOS:000275384200003</t>
  </si>
  <si>
    <t>Stanciulescu, E</t>
  </si>
  <si>
    <t>Stanciulescu, Elisabeta</t>
  </si>
  <si>
    <t>Children and Childhood in Romanian Society and Social Research Ideological and Market Biases and some Notable Contributions</t>
  </si>
  <si>
    <t>CURRENT SOCIOLOGY</t>
  </si>
  <si>
    <t>children as social actors; children's participation in research; Communism; post-Communism; social value of children; structural sociology of childhood</t>
  </si>
  <si>
    <t>This article draws on Romanian sociological and anthropological literature, laws and official statistics, as well as on the most important programmes and reports of various organizations, in order to: (1) depict a historical map of the main theoretical and methodological approaches, themes and objects of research on children and childhood in Romania; and (2) outline some historical evolutions of the value of children in Romanian society. The article highlights prominent lines of continuity as well as significant changes, and indicates some similarities and dissimilarities between Romanian society and social sciences and its western counterparts. It reveals that Romanian sociological traditions were once particularly promising with regard to the structural sociology of children and childhood, but nowadays research has become more open to the 'sociology of children' or to 'the minority group child', while the structural sociology of childhood remains an isolated 'island'.</t>
  </si>
  <si>
    <t>[Stanciulescu, Elisabeta] Univ Babes Bolyai, R-3400 Cluj Napoca, Romania</t>
  </si>
  <si>
    <t>Stanciulescu, E (corresponding author), Bulevardul Iancu Hunedoara 25,Bl 2,Sc A,Apt 71,Bu, Cod 011732, Romania.</t>
  </si>
  <si>
    <t>estanciulescu@gmail.com</t>
  </si>
  <si>
    <t>0011-3921</t>
  </si>
  <si>
    <t>CURR SOCIOL</t>
  </si>
  <si>
    <t>Curr. Sociol.</t>
  </si>
  <si>
    <t>10.1177/0011392109354247</t>
  </si>
  <si>
    <t>571FM</t>
  </si>
  <si>
    <t>WOS:000275737100009</t>
  </si>
  <si>
    <t>Gal-Ed, E</t>
  </si>
  <si>
    <t>Gal-Ed, Efrat</t>
  </si>
  <si>
    <t>BETWEEN JESUS AND THE BESHT</t>
  </si>
  <si>
    <t>EUROPEAN JOURNAL OF JEWISH STUDIES</t>
  </si>
  <si>
    <t>Yiddish literature; Itzik Manger; Manger's early writings; Besht; Christian imagery</t>
  </si>
  <si>
    <t>Two particular groups of poems from Itzik Manger's largely unpublished early work (1921-1929), those about Jesus and those about the Baal Shem Tov, form a poetical polarity in his work; at the same time they act as complementary forces in the psychological unfolding of Manger's creative process. As an itinerant poet travelling on Romanian back roads, Manger encountered many wayside crosses with scenes of crucifixion, and found in the image of Jesus a tragic companion, who embodied homelessness, helplessness, and human pain. From 1921 to 1928 this companion mirrors in Manger's work the shadows of the poet's soul and also engages his fascination; in the figure of Christ Manger was able to name the unbearable in his own life, experimenting in that process with symbolist and expressionist forms and models. In 1927, Manger discovered his deep connection to the Besht. Childhood memories of travelling with his grandfather in the Carpathian Mountains reinforced the connection. Mesmerized by the figure of the Besht, Manger then developed in a new group of poems a healing counter-world to the one depicted in the Christ poems, a world that is tangibly inhabited by the sacred. Manger thus moved from Golgotha into the open space between Kosev (Kosov) and Kitev (Kuty), and in so doing created poems with a new sonority, poignantly evocative of Yiddish folk songs. The Christ figure disappears once Manger becomes aware of this poetic and psychological fault line in himself, though Christian motifs remain part of his poetic vocabulary.</t>
  </si>
  <si>
    <t>Univ Dusseldorf, Dusseldorf, Germany</t>
  </si>
  <si>
    <t>Heinrich Heine University Dusseldorf</t>
  </si>
  <si>
    <t>Gal-Ed, E (corresponding author), Univ Dusseldorf, Dusseldorf, Germany.</t>
  </si>
  <si>
    <t>BRILL ACADEMIC PUBLISHERS</t>
  </si>
  <si>
    <t>LEIDEN</t>
  </si>
  <si>
    <t>PLANTIJNSTRAAT 2, P O BOX 9000, 2300 PA LEIDEN, NETHERLANDS</t>
  </si>
  <si>
    <t>1025-9996</t>
  </si>
  <si>
    <t>EUR J JEW STUD</t>
  </si>
  <si>
    <t>Eur. J. Jew. Stud.</t>
  </si>
  <si>
    <t>10.1163/187247110X521245</t>
  </si>
  <si>
    <t>History; Religion</t>
  </si>
  <si>
    <t>651SN</t>
  </si>
  <si>
    <t>WOS:000281947500006</t>
  </si>
  <si>
    <t>Georgescu, T</t>
  </si>
  <si>
    <t>Georgescu, Tudor</t>
  </si>
  <si>
    <t>Ethnic minorities and the eugenic promise: the Transylvanian Saxon experiment with national renewal in inter-war Romania</t>
  </si>
  <si>
    <t>Ethnic minorities; eugenics; Fascism; inter-war; Transylvanian Saxons</t>
  </si>
  <si>
    <t>The history of inter-war European eugenic movements overwhelmingly focuses on projects proposed by nation-states, and in doing so frequently overlooks the possibility of ethnic minorities pursuing independent, or even competing, nation (re-)building agendas. This article explores how the German Transylvanian Saxon minority perceived, appropriated, and ultimately pursued the eugenic promise of a healthier, purer, nation in inter-war Romania. It explores the life and work of two of the discourse's leading figures, namely Heinrich Siegmund and Alfred Csallner, before turning to eugenic policy of awarding substantial 'honorary gifts' for supposedly eugenically valuable children pursued by Fritz Fabritius' Fascist Self-Help movement after 1933. The analysis of Saxon eugenics offered here wants to be understood as both a case study and a stepping stone, an opportunity to compare and contrast it with those potentially advanced by other ethnic minorities, and to thereby rethink the relationship between eugenics and ethnic minorities more widely. Therefore, to augment historiography's perception of eugenics as a state-wielded tool of victimisation and assimilation with another perspective, namely that of how and why a biological understanding of identity was ideally suited to an ethnic minority striving towards empowerment and re-homogenisation - towards a 'eugenic fortress'.</t>
  </si>
  <si>
    <t>Oxford Brookes Univ, Oxford OX3 0BP, England</t>
  </si>
  <si>
    <t>Oxford Brookes University</t>
  </si>
  <si>
    <t>Georgescu, T (corresponding author), Oxford Brookes Univ, Oxford OX3 0BP, England.</t>
  </si>
  <si>
    <t>p0075711@brookes.ac.uk</t>
  </si>
  <si>
    <t>10.1080/13507486.2010.532542</t>
  </si>
  <si>
    <t>V30LB</t>
  </si>
  <si>
    <t>WOS:000208816400003</t>
  </si>
  <si>
    <t>Nemenyi, A; Rossier, R</t>
  </si>
  <si>
    <t>Nemenyi, Agnes; Rossier, Ruth</t>
  </si>
  <si>
    <t>Cultural and Ethnic Determinants of Land Use and Inheritance in Romania</t>
  </si>
  <si>
    <t>EASTERN EUROPEAN COUNTRYSIDE</t>
  </si>
  <si>
    <t>Romania; agriculture; farm succession; inheritance; land use; production strategies</t>
  </si>
  <si>
    <t>This paper aims to demonstrate some ethno-cultural specificity in land use and land inheritance by the data of the field survey carried out in four different municipalities in Romania, representing different historical regions where the ethnical composition of the regions is very different. The understanding of land management and agriculture is very different between the groups. The paper presents the data of a project which is the collaboration of a Swiss and a Romanian team in a three-year programme (SCOPES programme of Swiss National Science Foundation), in which a survey was carried out with the help of questionnaires. This was applied in a sample of 612 rural households in four municipalities. The main questions focused on land use and land inheritance as well as agriculture. The sample included two generations: the parents and their children (362), men and women. The research team looked for an answer to the question: who are the next generation farmers in Romania and are there cultural and ethnic and also gender-based differences between rural families? As the data show there are four different strategies applied in the four regions. In one, traditional sustainable agriculture was preserved, combined with a high rate of international migration. In another village there is a good perspective for farming, but a lot of young people are going to other sectors of activities. In the third location the former socialist cooperative was transformed into a new type of agricultural cooperative. This region has the best developmental perspectives. In the fourth region agricultural activity is maintained and the local economy also includes other types of activities which are,complementary to agriculture (trade, industry and other services).</t>
  </si>
  <si>
    <t>[Nemenyi, Agnes] Univ Babes Bolyai, Inst Sociol, R-3400 Cluj Napoca, Romania</t>
  </si>
  <si>
    <t>Nemenyi, A (corresponding author), Univ Babes Bolyai, Inst Sociol, R-3400 Cluj Napoca, Romania.</t>
  </si>
  <si>
    <t>anemenyi@hiphi.ubbcluj.ro; ruth.rossier@art.admin.ch</t>
  </si>
  <si>
    <t>WYDAWNICTWO UNIWERSYTETU MIKOLAJA KOPERNIKA</t>
  </si>
  <si>
    <t>UL. GAGARINA 39, TORUN, 87-100, POLAND</t>
  </si>
  <si>
    <t>1232-8855</t>
  </si>
  <si>
    <t>EAST EUR COUNTRYSIDE</t>
  </si>
  <si>
    <t>East. Eur. Countrys.</t>
  </si>
  <si>
    <t>10.2478/v10130-010-0009-1</t>
  </si>
  <si>
    <t>746UD</t>
  </si>
  <si>
    <t>WOS:000289272300009</t>
  </si>
  <si>
    <t>Rijk, CHAM; Hoksbergen, RAC; ter Laak, J</t>
  </si>
  <si>
    <t>Rijk, Catharina H. A. M.; Hoksbergen, Rene A. C.; ter Laak, Jan</t>
  </si>
  <si>
    <t>Development of behavioural problems in children adopted from Romania to the Netherlands, after a period of deprivation</t>
  </si>
  <si>
    <t>EUROPEAN JOURNAL OF DEVELOPMENTAL PSYCHOLOGY</t>
  </si>
  <si>
    <t>Adoption; Behavioural problems; Development; Deprivation; Romania</t>
  </si>
  <si>
    <t>PSYCHOLOGICAL-DEVELOPMENT; DEFICIT</t>
  </si>
  <si>
    <t>A longitudinal study was conducted among 72 Romanian adoptive children (41 boys, 31 girls) in the Netherlands, who, according to the parents and medical records, had all experienced a period of some degree of deprivation before their adoption. The children were on average 2 years and 9 months old at adoption. Parents filled out the Child Behavioural Checklist twice. On average there was little change in scores between the two measurements, and correlations were high. Some children displayed a marked improvement, or worsening of problems. The change in CBCL scores was not related to age or health on arrival into the adoptive family. Children who received special education at the first measurement (31%) improved significantly more on Total Problems than children who didn't. The same applied to professional help, the 46 children (64%) for whom professional help was engaged improved significantly more than the other 26 children. It appears to be effective to engage educational and psychological help for these (severely) deprived children at an early stage.</t>
  </si>
  <si>
    <t>[Rijk, Catharina H. A. M.] Univ Utrecht, Fac Social &amp; Behav Sci, NL-3584 CS Utrecht, Netherlands</t>
  </si>
  <si>
    <t>Utrecht University</t>
  </si>
  <si>
    <t>Rijk, CHAM (corresponding author), Univ Utrecht, Fac Social &amp; Behav Sci, Heidelberglaan 2, NL-3584 CS Utrecht, Netherlands.</t>
  </si>
  <si>
    <t>c.h.a.m.rijk@fss.uu.nl</t>
  </si>
  <si>
    <t>Rijk, Catharina H.A.M./H-6404-2013</t>
  </si>
  <si>
    <t>1740-5629</t>
  </si>
  <si>
    <t>1740-5610</t>
  </si>
  <si>
    <t>EUR J DEV PSYCHOL</t>
  </si>
  <si>
    <t>Eur. J. Dev. Psychol.</t>
  </si>
  <si>
    <t>PII 793499921</t>
  </si>
  <si>
    <t>10.1080/17405620802063339</t>
  </si>
  <si>
    <t>560NH</t>
  </si>
  <si>
    <t>WOS:000274908900005</t>
  </si>
  <si>
    <t>Zeedyk, MS; Davies, C; Parry, S; Caldwell, P</t>
  </si>
  <si>
    <t>Zeedyk, M. Suzanne; Davies, Cliff; Parry, Sarah; Caldwell, Phoebe</t>
  </si>
  <si>
    <t>Fostering social engagement in Romanian children with communicative impairments: the experiences of newly trained practitioners of Intensive Interaction</t>
  </si>
  <si>
    <t>Communicative impairment; imitation; Intensive Interaction; intervention; neglect; Romania</t>
  </si>
  <si>
    <t>Within the special needs field, interactive interventions are gaining attention as a means of promoting social engagement for individuals with communicative impairments. The present paper examined the experiences of practitioners of one such approach, Intensive Interaction (II), by analysing written reflections provided by 12 newly trained practitioners. Their insights are particularly interesting because they were working in a voluntary capacity with a novel population: Romanian children living in state care, whose communicative impairments have been complicated by a history of neglect. A thematic analysis indicated that one hour's training in II was sufficient for (i) enabling trainees to identify key changes in children's engagement (e.g. increased attention to partner, decreased distress) and (ii) strengthening trainees' sense of connection to the children. If such brief training sessions are effective in improving communicative interactions, this offers benefits to health and education service providers seeking to implement communicative intervention programmes. While interactive approaches have potential in all regions, they may be particularly valuable in countries such as Romania, which face monumental financial challenges in improving standards of childcare.</t>
  </si>
  <si>
    <t>[Zeedyk, M. Suzanne] Univ Dundee, Sch Psychol, Dundee DD1 4HN, Scotland; [Davies, Cliff] Univ St Andrews, Sch Psychol, St Andrews KY16 9JP, Fife, Scotland; [Parry, Sarah] Univ Manchester, Sch Med, Manchester M13 9PL, Lancs, England; [Caldwell, Phoebe] Beechstones Barns, Lancaster LA2 7LA, England</t>
  </si>
  <si>
    <t>University of Dundee; University of St Andrews; University of Manchester</t>
  </si>
  <si>
    <t>Zeedyk, MS (corresponding author), Univ Dundee, Sch Psychol, Dundee DD1 4HN, Scotland.</t>
  </si>
  <si>
    <t>m.s.zeedyk@dundee.ac.uk</t>
  </si>
  <si>
    <t>Parry, Sarah/HJI-6790-2023</t>
  </si>
  <si>
    <t>Parry, Sarah/0000-0002-5666-1997</t>
  </si>
  <si>
    <t>MALDEN</t>
  </si>
  <si>
    <t>COMMERCE PLACE, 350 MAIN ST, MALDEN 02148, MA USA</t>
  </si>
  <si>
    <t>10.1111/j.1468-3156.2009.00545.x</t>
  </si>
  <si>
    <t>V16YB</t>
  </si>
  <si>
    <t>WOS:000207903800005</t>
  </si>
  <si>
    <t>Jianu, A</t>
  </si>
  <si>
    <t>Jianu, Angela</t>
  </si>
  <si>
    <t>WOMEN, DOWRIES, AND PATRIMONIAL LAW IN OLD REGIME ROMANIA (c. 1750-1830)</t>
  </si>
  <si>
    <t>JOURNAL OF FAMILY HISTORY</t>
  </si>
  <si>
    <t>Romania; Old Regime; women; dowries; codes of law; patrimonial law</t>
  </si>
  <si>
    <t>This study explores the legal aspects of dowry provision in the Romanian Principalities of Wallachia and Moldavia in the period 1750-1830. Drawing on the period's law codes, dowry papers, testaments, and court records, it highlights the legal and emotional difficulties created by the affective/patrimonial nexus within couples, families, and stepfamilies in a society where divorce and up to three remarriages were allowed by both church and state. A growing body of research into the history of the Romanian family is suggesting that the prescriptions governing dowry provision in the late eighteenth and early nineteenth centuries and the consequent exclusion of dowered girls from the family inheritance led to increased cohesion within the nuclear family and to the legal empowerment of women, while providing economic security to divorced women, widows, and children.</t>
  </si>
  <si>
    <t>Univ Warwick, Ctr Lifelong Learning, Coventry CV4 7AL, W Midlands, England</t>
  </si>
  <si>
    <t>University of Warwick</t>
  </si>
  <si>
    <t>Jianu, A (corresponding author), Univ Warwick, Ctr Lifelong Learning, Coventry CV4 7AL, W Midlands, England.</t>
  </si>
  <si>
    <t>0363-1990</t>
  </si>
  <si>
    <t>1552-5473</t>
  </si>
  <si>
    <t>J FAM HIST</t>
  </si>
  <si>
    <t>J. Fam. Hist.</t>
  </si>
  <si>
    <t>10.1177/0363199008330732</t>
  </si>
  <si>
    <t>Anthropology; Family Studies; History; History Of Social Sciences</t>
  </si>
  <si>
    <t>Anthropology; Family Studies; History; Social Sciences - Other Topics</t>
  </si>
  <si>
    <t>416DY</t>
  </si>
  <si>
    <t>WOS:000263986800003</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</si>
  <si>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</si>
  <si>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</si>
  <si>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</si>
  <si>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</si>
  <si>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</si>
  <si>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</si>
  <si>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</si>
  <si>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</si>
  <si>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</si>
  <si>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</si>
  <si>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</si>
  <si>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</si>
  <si>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</si>
  <si>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1746-1391</t>
  </si>
  <si>
    <t>1536-7290</t>
  </si>
  <si>
    <t>EUR J SPORT SCI</t>
  </si>
  <si>
    <t>Eur. J. Sport Sci.</t>
  </si>
  <si>
    <t>10.1080/17461390902829234</t>
  </si>
  <si>
    <t>628JA</t>
  </si>
  <si>
    <t>WOS:000280114200005</t>
  </si>
  <si>
    <t>Stanek, M</t>
  </si>
  <si>
    <t>Stanek, Mikolaj</t>
  </si>
  <si>
    <t>Patterns of Romanian and Bulgarian Migration to Spain</t>
  </si>
  <si>
    <t>EUROPE-ASIA STUDIES</t>
  </si>
  <si>
    <t>The main purpose of this article is to establish to what extent migration from Bulgaria and Romania to Spain first, has a temporary and circulatory or a long-term and permanent nature, and secondly, responds to family or individual strategies. Several indicators are analysed: demographic composition; family reunification processes; migratory strategies within the family framework; the age of immigrants' children; and the frequency of movements between the destination and origin. The article demonstrates that many immigrants do not follow family reunification strategies but rather adopt individual strategies and that long term migration is the predominant pattern.</t>
  </si>
  <si>
    <t>Univ Complutense Madrid, Dept Sociol, Madrid 28223, Spain</t>
  </si>
  <si>
    <t>Complutense University of Madrid</t>
  </si>
  <si>
    <t>Stanek, M (corresponding author), Univ Complutense Madrid, Dept Sociol, Campus Somosaguas S-N, Madrid 28223, Spain.</t>
  </si>
  <si>
    <t>mstanek@cps.ucm.es</t>
  </si>
  <si>
    <t>Stanek, Mikolaj/V-1607-2017</t>
  </si>
  <si>
    <t>Stanek, Mikolaj/0000-0001-6878-2086</t>
  </si>
  <si>
    <t>0966-8136</t>
  </si>
  <si>
    <t>1465-3427</t>
  </si>
  <si>
    <t>EUROPE-ASIA STUD</t>
  </si>
  <si>
    <t>Eur.-Asia Stud.</t>
  </si>
  <si>
    <t>10.1080/09668130903209160</t>
  </si>
  <si>
    <t>Area Studies; Economics; Political Science</t>
  </si>
  <si>
    <t>Area Studies; Business &amp; Economics; Government &amp; Law</t>
  </si>
  <si>
    <t>529PF</t>
  </si>
  <si>
    <t>WOS:000272529000006</t>
  </si>
  <si>
    <t>Grigoruta, S; Semen, E</t>
  </si>
  <si>
    <t>Grigoruta, Simina; Semen, Elena</t>
  </si>
  <si>
    <t>The Echo of nature and its importance in the formation of the little citizen</t>
  </si>
  <si>
    <t>EUROPEAN JOURNAL OF SCIENCE AND THEOLOGY</t>
  </si>
  <si>
    <t>society; environment; educational project; public campain</t>
  </si>
  <si>
    <t>The perception of children about the protection of the environment is a very important educational problem that has become a major preoccupation for the Romanian School and not only. The children, the little pupils, are the agents of the social activity in the 2 Is' century. The society in which they will live directly depends on the conception they embrace today, during their schooling days, about the protection and the unaltered preserve of the environment. Ecology represents the science of the environment, a branch of Biology respectively, which studies the interactions between living creatures and their environment. The study of the Ecology in Primary School, in Science classes as well as during extracurricular activities, offers pupils the theoretical basis they need in order to understand all the preoccupations and the measures the human society undertakes to protect the Blue Planet. For this it is important to involve pupils in educational projects such as The Echo of Nature. I Have My Own Tree! in which they conceive and distribute instructive and informative materials on ecological themes, they participate in activities in which they ecologies the space of our work or in which they try to sensitize the public opinion on the environment problem. The project co-coordinated by School Gheorghe Marzescu, Iasi, Romania lasts 4 years and has as partners: Miron Costin High school Iasi, Junior Kinder garden - of The University A.I. Cuza Iasi, The Museum of Natural Sciences Iasi, The Administration of Targusor Copou Students' Campus, Botanical Garden, and Iasi Branch of Romania's Scouts. Through the active participation in the proposed activities, with important partners, the little pupils will become aware of the fact that nature has its own laws which are compulsory in respecting. A first step in reaching this goal is to change the present mentality according to which the solution to the problem of how to protect the environment is not only the authorities' responsibility or of the nongovernmental organizations which are seldom seen as,spare trash collectors for the green areas but it is also a responsibility for each and every person. For this it is necessary to transform the implicated schools in central points of a public campaign. These schools will be an example to follow in protecting the green spaces and the involvement of the community, in creating a proper educational frame and a group of molders capable of sustain an educational process about the protection of nature on the long term, process that will have a practical component and shall be focused on the implication of the community.</t>
  </si>
  <si>
    <t>[Grigoruta, Simina; Semen, Elena] Gheorghe Marzescu Sch, Iasi, Romania</t>
  </si>
  <si>
    <t>Grigoruta, S (corresponding author), Gheorghe Marzescu Sch, Iasi, Romania.</t>
  </si>
  <si>
    <t>ACAD ORGANISATION ENVIRONMENTAL ENGINEERING &amp; SUSTAINABLE DEV</t>
  </si>
  <si>
    <t>MANGERON BLVD NO 71A, PO 10, BOX 2111, IASI, 700050, ROMANIA</t>
  </si>
  <si>
    <t>1841-0464</t>
  </si>
  <si>
    <t>EUR J SCI THEOL</t>
  </si>
  <si>
    <t>Eur. J. Sci. Theol.</t>
  </si>
  <si>
    <t>Religion</t>
  </si>
  <si>
    <t>332DQ</t>
  </si>
  <si>
    <t>WOS:000258062700012</t>
  </si>
  <si>
    <t>Foster care and the professionalisation of parenting</t>
  </si>
  <si>
    <t>foster care; parenting professionalisation; parental competences; child protection; child protection ideology</t>
  </si>
  <si>
    <t>A number of works dealing with the sociology of childhood talk about the recent trend in European policies to shift from the state to the parents and families and general the responsibility,for the child health, education and welfare. This increase in private parental responsibility has been accompanied by an amplification of parental supervision by experts, taking the from of a professionalisation of parents as carers and educators, achieved by defining the parents as partners to the specialists in various domains connected to child welfare, as well as by promoting parent participation, collaboration between parents and various types of specialists in schools and social and legal services. The process of professionalizing the parents as educator occurs in the general context of promoting the children rights included in the UN Convention on the Rights of the Child, and their dissemination as ideology by the institutions involved in child welfare. This approach, seeing the parent/children relationship in terms of parental competence, reaches its peak with the advent of the profession of parent, which in Romania has the name of ,,professional foster carer (,,asistent maternal profesionist). This article explores the characteristics of this particular professional, type of parenting, which represents an important form of intervention in the domain of child protection in Romania.</t>
  </si>
  <si>
    <t>Cojocaru, D (corresponding author), Alexandru Ioan Cuza Univ, Dept Sociol &amp; Social Work, Blv Carol 11, Iasi, Romania.</t>
  </si>
  <si>
    <t>417ES</t>
  </si>
  <si>
    <t>WOS:000264059900008</t>
  </si>
  <si>
    <t>Ionescu, II</t>
  </si>
  <si>
    <t>Ionescu, Ion I.</t>
  </si>
  <si>
    <t>The migration of Romanians in European Community</t>
  </si>
  <si>
    <t>Five movement of persons; labor migration; the migration phenomenon; direction of migration; migration routes; methods of insertion at destination; children alone at home</t>
  </si>
  <si>
    <t>Labor migration in Europe is much more complex today. Migration is a phenomenon known for major changes both in content and form. Free movement of persons, one of the four fundamental freedoms (along with the free movement of goods, services, capital) is restated in the new European treaties. Legal migration is a factor of economic growth for the country of reception, for the origin of migrants and for the migratory people - if managed effectively. Basically, they experienced evident difficulties. It was postulated a massive influx of people in the EU-15 after accession states from Central and Eastern Europe. In fact, developments have been different, as the reactions of countries to the migratory waves were different. It maintains that access control and good dose of labor from Eastern Europe. Many Romanian went abroad. Now it requires serious research to identify those set permanently abroad, their intentions to migrate, to return to Romania, what Romanian migrants have been doing while they were abroad etc. The existing analyses show positive and negative effects of migration, steps in shaping the migration phenomenon, the predominant directions of migration, migration routes, methods of insertion in the country of destination the solutions for those concerned with migration fleet such as employers.</t>
  </si>
  <si>
    <t>Alexandru Ioan Cuza Univ, Iasi, Romania</t>
  </si>
  <si>
    <t>Ionescu, II (corresponding author), Alexandru Ioan Cuza Univ, Blv Carol 11, Iasi, Romania.</t>
  </si>
  <si>
    <t>ion_soc@yahoo.com</t>
  </si>
  <si>
    <t>417EW</t>
  </si>
  <si>
    <t>WOS:000264060300002</t>
  </si>
  <si>
    <t>Uherek, Z</t>
  </si>
  <si>
    <t>Uherek, Zdenek</t>
  </si>
  <si>
    <t>Roma migration from Slovakia in the context of European migration trends</t>
  </si>
  <si>
    <t>SOCIOLOGICKY CASOPIS-CZECH SOCIOLOGICAL REVIEW</t>
  </si>
  <si>
    <t>Czech</t>
  </si>
  <si>
    <t>Roma migration; migration networks; migration to Western Europe; Slovakia; Czech republic</t>
  </si>
  <si>
    <t>CZECH</t>
  </si>
  <si>
    <t>The article looks at the issue of Roma migration from Slovakia and places it in the context of European post-communist migration in the 1990s and migration from eastern to western Europe in the early 21st century. The article is based mainly on qualitative data that the author and his colleagues collected in the form of migration biographies. The author shows that unlike Roma migration from Bulgaria and Romania to western states, migration from the Czech Republic and Slovakia was a delayed occurrence and culminated eight to ten years after the migration from the Balkan states. However, migration between the Czech Republic and Slovakia was continuous, even after the break up of the Czechoslovak state. This form of migration has been a significant migration flow since 1945. It was initially a form of chain migration, with continuous flows that resulted in the creation of linked networks of relatives in both the source and target countries. The migration bridge that was formed as a result now serves a two-way flow of Roma short-term and long-term migration. The author demonstrates that the formation of migration bridges between Slovakia and western European countries within the European Union is similar in nature to the Roma migration from Slovakia to the Czech Republic after 1945. It is a continuous form of chain migration creating transnational bridges for two-way short-term and long-term migration based on family relationships. The author states that individual settlements in Slovakia choose different migration strategies and there are business activities that make migration from Slovakia easier. He notes that many Roma from Slovakia do not conceive migration from Slovakia as permanent migration. The majority of them continue to see their future in connection with their birthplace in Slovakia. It is only the generation of the children of current migrants who have begun to consider emigrating permanently out of Slovakia.</t>
  </si>
  <si>
    <t>Etnol Ustav AV CR, VVI, Prague 11000 1, Czech Republic</t>
  </si>
  <si>
    <t>Czech Academy of Sciences; Institute of Ethnology of the Czech Academy of Sciences</t>
  </si>
  <si>
    <t>Uherek, Z (corresponding author), Etnol Ustav AV CR, VVI, Na Florenci 3, Prague 11000 1, Czech Republic.</t>
  </si>
  <si>
    <t>uherek@eu.cas.cz</t>
  </si>
  <si>
    <t>Uherek, Zdenek/Y-8178-2019; Uherek, Zdenek/HOF-3931-2023</t>
  </si>
  <si>
    <t>Uherek, Zdenek/0000-0002-0817-000X</t>
  </si>
  <si>
    <t>SOCIOLOGICKY CASOPIS</t>
  </si>
  <si>
    <t>PRAGUE 1</t>
  </si>
  <si>
    <t>JILSKA 1, PRAGUE 1 110 00, CZECH REPUBLIC</t>
  </si>
  <si>
    <t>0038-0288</t>
  </si>
  <si>
    <t>SOCIOL CAS</t>
  </si>
  <si>
    <t>Sociol. Cas.</t>
  </si>
  <si>
    <t>217FG</t>
  </si>
  <si>
    <t>WOS:000249933200005</t>
  </si>
  <si>
    <t>Irac, DM; Minoiu, C</t>
  </si>
  <si>
    <t>Irac, Delphine M.; Minoiu, Camelia</t>
  </si>
  <si>
    <t>Risk insurance in a transition economy - Evidence from rural Romania</t>
  </si>
  <si>
    <t>ECONOMICS OF TRANSITION</t>
  </si>
  <si>
    <t>risk; insurance; consumption smoothing; transition economies</t>
  </si>
  <si>
    <t>CONSUMPTION INSURANCE; VILLAGE INDIA; UNCERTAINTY; RUSSIA; NETWORKS</t>
  </si>
  <si>
    <t>The hypothesis of Pareto-optimal risk-sharing is tested in a transition economy using a new dataset of a representative sample of 364 rural households from Romania. Income shocks are identified as instances of adverse weather, crop failure, animal diseases, illness, and unemployment spells. Despite limited participation of Romanian rural households in formal insurance and credit markets, we fail to reject the hypothesis of full insurance of total non-durable consumption and its components. Survey responses indicate that the main channels of consumption smoothing are self-insurance (for adverse weather, crop failure and animal diseases), public transfers (for unemployment spells, maternity and childcare), and to a lesser extent, family ties. We find that adverse weather is associated with higher growth rates of non-food expenditures. Furthermore, richer households are better able to cope with crop failure than poorer households. An alternative explanation to our not rejecting the hypothesis of full insurance is that some shocks to consumption (such as illness) play the role of preference shifters of the utility function.</t>
  </si>
  <si>
    <t>Columbia Univ, Dept Econ, New York, NY 10027 USA; Columbia Univ, Inst Social &amp; Econ Res &amp; Policy, New York, NY 10027 USA</t>
  </si>
  <si>
    <t>Columbia University; Columbia University</t>
  </si>
  <si>
    <t>Irac, DM (corresponding author), Columbia Univ, Dept Econ, New York, NY 10027 USA.</t>
  </si>
  <si>
    <t>dmi2001@columbia.edu; cm2036@columbia.edu</t>
  </si>
  <si>
    <t>Minoiu, Camelia/0000-0003-4819-0934</t>
  </si>
  <si>
    <t>0967-0750</t>
  </si>
  <si>
    <t>1468-0351</t>
  </si>
  <si>
    <t>ECON TRANSIT</t>
  </si>
  <si>
    <t>Econ. Transit.</t>
  </si>
  <si>
    <t>10.1111/j.1468-0351.2007.00275.x</t>
  </si>
  <si>
    <t>Economics</t>
  </si>
  <si>
    <t>126RW</t>
  </si>
  <si>
    <t>WOS:000243533700007</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</si>
  <si>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</si>
  <si>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</si>
  <si>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</si>
  <si>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</si>
  <si>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</si>
  <si>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</si>
  <si>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</si>
  <si>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</si>
  <si>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</si>
  <si>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</si>
  <si>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</si>
  <si>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</si>
  <si>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</si>
  <si>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</si>
  <si>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</si>
  <si>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</si>
  <si>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</si>
  <si>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</si>
  <si>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Lokshin, M; Fong, M</t>
  </si>
  <si>
    <t>Women's labour force participation and child care in Romania</t>
  </si>
  <si>
    <t>JOURNAL OF DEVELOPMENT STUDIES</t>
  </si>
  <si>
    <t>STRUCTURAL MODEL; MARRIED-WOMEN; COSTS; DEMAND; IMPACT</t>
  </si>
  <si>
    <t>This paper models household demand for childcare and mothers' labour force participation in Romania. The model estimates the effects of the price of childcare, mothers' wages, and household characteristics on household behaviour with respect to childcare and maternal employment. We find that both the maternal decision to become employed and the decision to use out-of-home care are sensitive to the price of childcare. A decrease in the price of care can increase the number of working mothers and thus can reduce poverty in some households. We also find that the potential market wage of the mother has a significant positive effect on the decision to purchase market care and on the decision to engage in paid employment. The level of household non-wage income has little effect on maternal employment and on the demand for childcare.</t>
  </si>
  <si>
    <t>World Bank, Dev Res Grp, Washington, DC 20433 USA</t>
  </si>
  <si>
    <t>The World Bank</t>
  </si>
  <si>
    <t>Lokshin, M (corresponding author), World Bank, Dev Res Grp, 1818 H St NW, Washington, DC 20433 USA.</t>
  </si>
  <si>
    <t>mlokshin@worldbank.org</t>
  </si>
  <si>
    <t>Lokshin, Michael/F-4987-2013</t>
  </si>
  <si>
    <t>0022-0388</t>
  </si>
  <si>
    <t>J DEV STUD</t>
  </si>
  <si>
    <t>J. Dev. Stud.</t>
  </si>
  <si>
    <t>10.1080/00220380500356746</t>
  </si>
  <si>
    <t>Development Studies; Economics</t>
  </si>
  <si>
    <t>Development Studies; Business &amp; Economics</t>
  </si>
  <si>
    <t>011RA</t>
  </si>
  <si>
    <t>WOS:000235284600005</t>
  </si>
  <si>
    <t>Sparling, J; Dragomir, C; Ramey, SL; Florescu, L</t>
  </si>
  <si>
    <t>An educational intervention improves developmental progress of young children in a Romanian orphanage</t>
  </si>
  <si>
    <t>INFANT MENTAL HEALTH JOURNAL</t>
  </si>
  <si>
    <t>LOW-BIRTH-WEIGHT; PREMATURE-INFANTS; SCREENING TEST</t>
  </si>
  <si>
    <t>From 1991 to 1994, a group of Romanian and American colleagues undertook an experimental and humanitarian effort to try to improve the quality of life, mental health, and developmental progress of young children in a Romanian orphanage. In the context of institutional care, we experimentally introduced stable adult-child relationships, small group size, and a protocol of enriched caregiving and educational activities. These procedures were adapted from an intervention in childcare centers in the United States that had been proven effective in reducing intellectual decline in at-risk children. Developmental scores for orphanage children were derived from the Denver II (a revision of the Denver Developmental Screening Test; Frankenburg F Dodds, 1990), which was translated into Romanian and administered as a pre- and posttest to the experimental subjects and comparison groups in the same institution. Mixed models combining both within- and between-subject heterogeneous variance-covariance structures were utilized to analyze the impacts of time, intervention/control group assignment, child sex, child age, and interaction of Group X Time on the developmental scores. For the developmental outcome variables, the effects of group assignment (experimental vs. comparison) were highly significant. There also was a Group X Time interaction effect. We conclude that an educational intervention which includes the addition of resources and training can be initiated and sustained in an orphanage for young children as a way of improving institutional care.</t>
  </si>
  <si>
    <t>Univ N Carolina, Chapel Hill, NC USA; Georgetown Univ, Washington, DC 20057 USA; Georgetown Univ, Washington, DC 20057 USA</t>
  </si>
  <si>
    <t>University of North Carolina; University of North Carolina Chapel Hill; Georgetown University; Georgetown University</t>
  </si>
  <si>
    <t>Sparling, J (corresponding author), Univ N Carolina, Chapel Hill, NC USA.</t>
  </si>
  <si>
    <t>sparling@unc.edu</t>
  </si>
  <si>
    <t>Sparling, Joseph/0000-0003-0744-9620</t>
  </si>
  <si>
    <t>MICHIGAN ASSN INFANT MENTAL HEALTH</t>
  </si>
  <si>
    <t>E LANSING</t>
  </si>
  <si>
    <t>MICHIGAN STATE UNIV DEPT PSYCHOLOGY, E LANSING, MI 48824-1117 USA</t>
  </si>
  <si>
    <t>0163-9641</t>
  </si>
  <si>
    <t>INF MENTAL HLTH J</t>
  </si>
  <si>
    <t>Infant Ment. Health J.</t>
  </si>
  <si>
    <t>MAR-APR</t>
  </si>
  <si>
    <t>10.1002/imhj.20040</t>
  </si>
  <si>
    <t>909ON</t>
  </si>
  <si>
    <t>WOS:000227869300005</t>
  </si>
  <si>
    <t>Poveda, D; Cano, A; Palomares-Valera, M</t>
  </si>
  <si>
    <t>Religious genres, entextualization and literacy in Gitano children</t>
  </si>
  <si>
    <t>LANGUAGE IN SOCIETY</t>
  </si>
  <si>
    <t>entextualization; vernacular literacy; ethnography of communication; Romani; Spain</t>
  </si>
  <si>
    <t>This article analyzes the connections between the oral genres displayed by Gitano (Spanish Gypsy) children and adults during religious instruction classes at an Evangelist church and the writings produced by Gitano children in an after-school computer program in the same community. Results are discussed in relation to two strands of received assumptions regarding Gypsy culture and recent theoretical insights in the study of literacy and discourse. On one hand, previous portraits of Gitano culture as exclusively oral need to be revised, in line with a more social and situated perspective on literacy. On the other, the results are a basis for critical examination of dominant explanations regarding the educational failure of Gitano children, an argument that highlights the importance of engaging intratextual linguistic analysis with discussions of the social and institutional orders.</t>
  </si>
  <si>
    <t>Univ Autonoma Madrid, Dept Psicol Evolut &amp; Educ, Fac Psicol, E-28049 Madrid, Spain</t>
  </si>
  <si>
    <t>Autonomous University of Madrid</t>
  </si>
  <si>
    <t>Poveda, D (corresponding author), Univ Autonoma Madrid, Dept Psicol Evolut &amp; Educ, Fac Psicol, Campus Cantoblanco, E-28049 Madrid, Spain.</t>
  </si>
  <si>
    <t>david.poveda@uam.es</t>
  </si>
  <si>
    <t>Poveda, David/Y-3737-2019</t>
  </si>
  <si>
    <t>Poveda, David/0000-0003-1081-2945</t>
  </si>
  <si>
    <t>40 WEST 20TH ST, NEW YORK, NY 10011-4211 USA</t>
  </si>
  <si>
    <t>0047-4045</t>
  </si>
  <si>
    <t>LANG SOC</t>
  </si>
  <si>
    <t>Lang. Soc.</t>
  </si>
  <si>
    <t>10.1017/S0047404505050049</t>
  </si>
  <si>
    <t>Linguistics; Sociology</t>
  </si>
  <si>
    <t>897FX</t>
  </si>
  <si>
    <t>WOS:000226990500004</t>
  </si>
  <si>
    <t>Dickens, J; Groza, V</t>
  </si>
  <si>
    <t>Empowerment in difficulty - A critical appraisal of international intervention in child welfare in Romania</t>
  </si>
  <si>
    <t>INTERNATIONAL SOCIAL WORK</t>
  </si>
  <si>
    <t>SOCIAL-WORK</t>
  </si>
  <si>
    <t>This article examines the successes and shortcomings of international intervention in child welfare in Romania, highlighting the importance of an empowerment approach. Implementing such an approach brings its own challenges, and the authors debate the possibilities and potential pitfalls. They identify key principles and essential personal qualities for putting empowerment into practice in Situations of economic, political and social difficulty.</t>
  </si>
  <si>
    <t>Univ E Anglia, Sch Social Work &amp; Psychosocial Sci, Norwich NR4 7TJ, Norfolk, England; Case Western Reserve Univ, Mandel Sch Appl Social Sci, Cleveland, OH 44106 USA</t>
  </si>
  <si>
    <t>University of East Anglia; Case Western Reserve University</t>
  </si>
  <si>
    <t>Dickens, J (corresponding author), Univ E Anglia, Sch Social Work &amp; Psychosocial Sci, Elizabeth Fry Bldg, Norwich NR4 7TJ, Norfolk, England.</t>
  </si>
  <si>
    <t>j.dickens@uea.ac.uk</t>
  </si>
  <si>
    <t>Groza, Victor/0000-0001-9844-9006</t>
  </si>
  <si>
    <t>0020-8728</t>
  </si>
  <si>
    <t>INT SOC WORK</t>
  </si>
  <si>
    <t>Int. Soc. Work</t>
  </si>
  <si>
    <t>10.1177/0020872804046254</t>
  </si>
  <si>
    <t>Social Work</t>
  </si>
  <si>
    <t>863NF</t>
  </si>
  <si>
    <t>WOS:000224567900005</t>
  </si>
  <si>
    <t>Terrio, SJ</t>
  </si>
  <si>
    <t>Migration, displacement, and violence: Prosecuting Romanian street children at the Paris palace of justice</t>
  </si>
  <si>
    <t>INTERNATIONAL MIGRATION</t>
  </si>
  <si>
    <t>This paper examines the displacement and vulnerability associated with the migration of unaccompanied illegal Romanian minors who came as economic migrants to Western Europe, found no legal opportunities for work or education, and were forced into criminal activity on the streets of French cities such as Paris, Lyon, and Nice. Beginning in 1997 growing numbers of unaccompanied Romanians, mostly boys, some as young as age ten, many younger than age 15, were subject to systematic prosecution rather than protection in Paris, the site of the largest and most influential juvenile court in the nation. They were arrested, detained, indicted, released pending trial, judged, and sentenced in absentia, multiple times with different identities. The Romanian minors were caught without legal papers or visas, claimed to be squatters living in abandoned buildings, trailers, or camps outside Paris, and gave little reliable information about their families or lives. Initially arrested for the destruction of city property and the theft of the proceeds from city parking meters, they gradually turned to begging, shoplifting, and prostitution when the city switched from coin to card payment. Deeply concerned by the penalization of a vulnerable population, the president of the Paris juvenile court created a special court to deal more humanely with unaccompanied minors in general, and Romanian children in particular, by establishing their identities and reconnecting them with their families. This article explores the contradictions that emerged between the representation of Romanian children in the media, the legal establishment, non-governmental organizations (NGOs), and the Government, on the one hand, and their treatment in the juvenile justice system, on the other. It examines the discourse and the context of judging as well as the interactions between court personnel and Romanian minors from in-take interviews in jail and indictment hearings in chambers to judgment in absentia in the formal court. It compares and contrasts cases heard before and after the creation of the special court and centres on the gaps between official rhetoric, legal norms, and judicial practice. It concludes that the creation of the special court may be having the unintended effect of reinforcing and institutionalizing the very judicial practice it was designed to prevent, namely the penalization of marginality.</t>
  </si>
  <si>
    <t>Georgetown Univ, Edmund A Walsh Sch Foreign Serv, Dept French, Washington, DC USA</t>
  </si>
  <si>
    <t>Georgetown University</t>
  </si>
  <si>
    <t>Terrio, SJ (corresponding author), Georgetown Univ, Edmund A Walsh Sch Foreign Serv, Dept French, Washington, DC USA.</t>
  </si>
  <si>
    <t>0020-7985</t>
  </si>
  <si>
    <t>1468-2435</t>
  </si>
  <si>
    <t>INT MIGR</t>
  </si>
  <si>
    <t>Int. Migr.</t>
  </si>
  <si>
    <t>10.1111/j.0020-7985.2004.00300.x</t>
  </si>
  <si>
    <t>880QP</t>
  </si>
  <si>
    <t>WOS:000225804600002</t>
  </si>
  <si>
    <t>Kreppner, JM; O'Connor, TG; Dunn, J; Andersen-Wood, L</t>
  </si>
  <si>
    <t>English &amp; Romanian Adoptees ERA Study Team</t>
  </si>
  <si>
    <t>The pretend and social role play of children exposed to early severe deprivation</t>
  </si>
  <si>
    <t>BRITISH JOURNAL OF DEVELOPMENTAL PSYCHOLOGY</t>
  </si>
  <si>
    <t>INDIVIDUAL-DIFFERENCES; PRESCHOOLERS; EXPRESSIONS; ATTACHMENT; FANTASY; ORIGINS; MOTHER; GAMES; MIND</t>
  </si>
  <si>
    <t>The present study investigates whether early physical and psychological deprivation has long-term negative effects on children's pretend play at 4 years of age. A total of 104 Romanian children from institutions adopted into UK families before the age of 2 years, one group adopted between 0 to 6 months and a second group adopted between 6 and 24 months, were compared with 50 within-country adoptees who were all placed between 0 to 6 months. Children were assessed in a 10-minute semi-structured play session. Analysis for group differences between UK adoptees and the two Romanian adoptee groups indicated a general tendency for the UK adoptees to engage in higher frequencies of pretend play, role play and referencing others' mental states than Romanian adoptees: they were also more positively engaged with the examiner than were the Romanian adoptees. The group differences remained significant after controlling for general cognitive and verbal ability. The results are discussed in terms of the possible impact of early social and psychological deprivation on social development as reflected in play.</t>
  </si>
  <si>
    <t>Inst Psychiat, MRC, Child Psychiat Unit, London SE5 8AF, England; Inst Psychiat, Social Genet &amp; Dev Psychiat Res Ctr, London SE5 8AF, England</t>
  </si>
  <si>
    <t>University of London; King's College London; University of London; King's College London</t>
  </si>
  <si>
    <t>Kreppner, JM (corresponding author), Inst Psychiat, MRC, Child Psychiat Unit, De Crespigny Pk, Denmark Hill, London SE5 8AF, England.</t>
  </si>
  <si>
    <t>Kreppner, Jana/N-1444-2015; O'Connor, Tom/AAG-1598-2020</t>
  </si>
  <si>
    <t>Kreppner, Jana/0000-0003-3527-9083; O'Connor, Tom/0000-0002-8590-5057</t>
  </si>
  <si>
    <t>BRITISH PSYCHOLOGICAL SOC</t>
  </si>
  <si>
    <t>LEICESTER</t>
  </si>
  <si>
    <t>ST ANDREWS HOUSE, 48 PRINCESS RD EAST, LEICESTER LE1 7DR, LEICS, ENGLAND</t>
  </si>
  <si>
    <t>0261-510X</t>
  </si>
  <si>
    <t>BRIT J DEV PSYCHOL</t>
  </si>
  <si>
    <t>Br. J. Dev. Psychol.</t>
  </si>
  <si>
    <t>10.1348/026151099165302</t>
  </si>
  <si>
    <t>236TT</t>
  </si>
  <si>
    <t>WOS:000082615400001</t>
  </si>
  <si>
    <t>Smith, T</t>
  </si>
  <si>
    <t>Recognising difference: The Romani 'Gypsy' child socialisation and education process</t>
  </si>
  <si>
    <t>BRITISH JOURNAL OF SOCIOLOGY OF EDUCATION</t>
  </si>
  <si>
    <t>There is considerable conflict between Romani Gypsy child socialisation and education processes and mainstream education practices In Romani communities children are encouraged to show initiative and independence at an early age. They, learn by participating in the communities' economic activities and observing adult verbal and non-verbal communication skills. In mainstream education, by comparison, they learn in an enclosed classroom where they are rarely able to initiate or create their own learning experiences. Due to the increasing demands of industrialised societies, literacy is vital for Romani people. However, education systems are at present failing to meet the needs of these children. Structural inequalities such as poverty and racism, coupled with differing viewpoints on the benefits of education, continue to contribute to the low participation rates of Romani children in mainstream schools.</t>
  </si>
  <si>
    <t>Smith, T (corresponding author), ROMANI ASSOC AUSTRALIA,POB 824,PROSPECT,SA 5082,AUSTRALIA.</t>
  </si>
  <si>
    <t>CARFAX PUBL CO</t>
  </si>
  <si>
    <t>PO BOX 25, ABINGDON, OXFORDSHIRE, ENGLAND OX14 3UE</t>
  </si>
  <si>
    <t>0142-5692</t>
  </si>
  <si>
    <t>BRIT J SOCIOL EDUC</t>
  </si>
  <si>
    <t>Br. J. Sociol. Educ.</t>
  </si>
  <si>
    <t>10.1080/0142569970180207</t>
  </si>
  <si>
    <t>Education &amp; Educational Research; Sociology</t>
  </si>
  <si>
    <t>XH096</t>
  </si>
  <si>
    <t>WOS:A1997XH09600007</t>
  </si>
  <si>
    <t>Goldberg, R</t>
  </si>
  <si>
    <t>Adopting Romanian children: Making choices, taking risks</t>
  </si>
  <si>
    <t>MARRIAGE AND FAMILY REVIEW</t>
  </si>
  <si>
    <t>Article; Proceedings Paper</t>
  </si>
  <si>
    <t>XXX Seminar of the Committee-of-Family-Research of the International-Sociological-Association on Gender and Families - Choices, Challenges and Changing Policy</t>
  </si>
  <si>
    <t>NOV, 1993</t>
  </si>
  <si>
    <t>ANNAPOLIS, MD</t>
  </si>
  <si>
    <t>Int Sociol Assoc, Comm Fam Res</t>
  </si>
  <si>
    <t>This paper is a preliminary investigation into the experiences of adoptive mothers of Romanian children, As a case study of international adoption, this research focuses on the following questions: What were the important choices over which families wanted control? What risks were they willing to take to complete an adoption? How did the specific circumstances in Romania and the respondents' own efforts influence their ability to maximize choices and minimize risks? This paper is primarily descriptive, linking economic, demographic, and political factors to the very private experience of people creating families through international adoption. The respondents adopted children from Romania in 1990 and 1991, Eight married mothers were interviewed in depth. They were selected through their participation in a ''mother's group,'' an informal association established initially by the adoption agency through which most adopted their children. In the ''group'' they socialize and discuss issues relevant to adoption in general and Romania in particular. The group also serves as a play group for children who share a Romanian heritage. One respondent had a peripheral relationship to the group, while the rest were active participants. Their experiences are not intended to represent Romanian adoption on the whole. The semi-structured interviews were tape recorded with the consent of the respondents, and lasted about two hours each. To protect confidentiality, no names of respondents or their family members have been used. Where direct quotations are used, there has been some editing for clarity, but no change to content. As an adoptive mother of a Romanian child and a participant-observer in the ''mother's group,'' I come to this study with some information gathered through my own experience in the adoption process, but mostly with a great deal of curiosity about what is shared among those who adopt.</t>
  </si>
  <si>
    <t>Goldberg, R (corresponding author), TRINITY COLL,WASHINGTON,DC 20017, USA.</t>
  </si>
  <si>
    <t>HAWORTH PRESS INC</t>
  </si>
  <si>
    <t>BINGHAMTON</t>
  </si>
  <si>
    <t>10 ALICE ST, BINGHAMTON, NY 13904-1580</t>
  </si>
  <si>
    <t>0149-4929</t>
  </si>
  <si>
    <t>MARRIAGE FAM REV</t>
  </si>
  <si>
    <t>Marriage Fam. Rev.</t>
  </si>
  <si>
    <t>1-2</t>
  </si>
  <si>
    <t>10.1300/J002v25n01_06</t>
  </si>
  <si>
    <t>Family Studies</t>
  </si>
  <si>
    <t>Conference Proceedings Citation Index - Social Science &amp; Humanities (CPCI-SSH); Social Science Citation Index (SSCI)</t>
  </si>
  <si>
    <t>XX319</t>
  </si>
  <si>
    <t>WOS:A1997XX31900006</t>
  </si>
  <si>
    <t>Mesarosova, M</t>
  </si>
  <si>
    <t>Effectiveness of language developmental programs for Romany children</t>
  </si>
  <si>
    <t>STUDIA PSYCHOLOGICA</t>
  </si>
  <si>
    <t>Romanies; language development</t>
  </si>
  <si>
    <t>The author reports on the effectiveness of her own language program and other programs of which she is a co-author (Mesarosova, Orosova, 1995; Mesarosova Ziakova, 1996). These programs were designed for Romany children entering first grade. The mutual influence of social adaptation in school and language development in Romany children is apparent. The basis for such a language development program lies in recognizing that language ability - understanding spoken language, ability to name objects, verbal fluency, verbalization of thought operations - can be developed without knowing the written language. The author's programs proved to be effective in developing all the above mentioned language abilities. Of the common developmental principals and methods, the principal of language stimulation in a unitary communication and social context, the principal of gradual manipulation with objects and their symbolic representation have proven as effective - in other words, methods based on verbal communication activity accompanying nonverbal activities (role playing, picture description). Differences in the effectiveness of the programs occurred with respect to the social environment and interaction of the educational effect of the school and family environment. Gender had no effect on these differences. The duration of the program played no significant role.</t>
  </si>
  <si>
    <t>Mesarosova, M (corresponding author), SAFARIK UNIV,PHILOSOPH FAC,DEPT PSYCHOL,MOYZESOVA 50,KOSICE 04000,SLOVAKIA.</t>
  </si>
  <si>
    <t>Mesarosova, Margita/J-8041-2012</t>
  </si>
  <si>
    <t>Mesarosova, Margita/0000-0002-0589-0319</t>
  </si>
  <si>
    <t>SLOVAK ACAD SCIENCES INST EXPERIMENTAL PSYCHOLOGY</t>
  </si>
  <si>
    <t>BRATISLAVA</t>
  </si>
  <si>
    <t>DUBRAVSKA CESTA 9, BRATISLAVA, 813 64, SLOVAK REPUBLIC</t>
  </si>
  <si>
    <t>0039-3320</t>
  </si>
  <si>
    <t>STUD PSYCHOL</t>
  </si>
  <si>
    <t>Studia Psychol.</t>
  </si>
  <si>
    <t>XA589</t>
  </si>
  <si>
    <t>WOS:A1997XA58900009</t>
  </si>
  <si>
    <t>MCDANIEL, D; CHIU, B; MAXFIELD, TL</t>
  </si>
  <si>
    <t>PARAMETERS FOR WH-MOVEMENT TYPES - EVIDENCE FROM CHILD ENGLISH</t>
  </si>
  <si>
    <t>NATURAL LANGUAGE &amp; LINGUISTIC THEORY</t>
  </si>
  <si>
    <t>MULTIPLE</t>
  </si>
  <si>
    <t>In this paper we report on a longitudinal study investigating Wh-constructions in children ranging initially from 2;11 to 5;7. We found that, in addition to accepting English-type Wh-movement, some children, for a period of time, also accept partial Wh-movement, Wh-copying, and multiple Wh-movement, constructions that exist in languages like German and Romani, in which a Wh-phrase occurs in a [-Wh] SpecCP. Importantly, none of the children who accept these construction types manifest the That-Trace Effect. To account for this correlation, we propose an analysis whereby grammars allowing the Wh-constructions do not have the [pred] feature of Rizzi (1990) that distinguishes the specifier of relative clauses from other SpecCPs. We suggest that children are born with their parameter set in this way and later, if they are learning a language like English, switch to a grammar that includes the [pred] feature.</t>
  </si>
  <si>
    <t>NATL TAIWAN NORMAL UNIV,DEPT ENGLISH,TAIPEI 10601,TAIWAN; UNIV MASSACHUSETTS,DEPT LINGUIST &amp; PSYCHOL,AMHERST,MA 01003</t>
  </si>
  <si>
    <t>National Taiwan Normal University; University of Massachusetts System; University of Massachusetts Amherst</t>
  </si>
  <si>
    <t>MCDANIEL, D (corresponding author), UNIV SO MAINE,LANGUAGE SCI LAB,96 FALMOUTH ST,PORTLAND,ME 04103, USA.</t>
  </si>
  <si>
    <t>KLUWER ACADEMIC PUBL</t>
  </si>
  <si>
    <t>SPUIBOULEVARD 50, PO BOX 17, 3300 AA DORDRECHT, NETHERLANDS</t>
  </si>
  <si>
    <t>0167-806X</t>
  </si>
  <si>
    <t>NAT LANG LINGUIST TH</t>
  </si>
  <si>
    <t>Nat. Lang. Linguist. Theory</t>
  </si>
  <si>
    <t>10.1007/BF00992856</t>
  </si>
  <si>
    <t>Arts &amp; Humanities Citation Index (A&amp;HCI); Social Science Citation Index (SSCI)</t>
  </si>
  <si>
    <t>TJ686</t>
  </si>
  <si>
    <t>WOS:A1995TJ68600004</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</si>
  <si>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</si>
  <si>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</si>
  <si>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</si>
  <si>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</si>
  <si>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</si>
  <si>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</si>
  <si>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</si>
  <si>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</si>
  <si>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</si>
  <si>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</si>
  <si>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</si>
  <si>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</si>
  <si>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10.1080/10163279509464538</t>
  </si>
  <si>
    <t>International Relations</t>
  </si>
  <si>
    <t>RQ786</t>
  </si>
  <si>
    <t>WOS:A1995RQ78600009</t>
  </si>
  <si>
    <t>JUROVA, A</t>
  </si>
  <si>
    <t>EDUCATIONAL HANDICAP OF ROMANY POPULATION - THE WAYS OF ITS OVERCOMING AND FUTURE POSSIBILITIES</t>
  </si>
  <si>
    <t>SOCIOLOGIA</t>
  </si>
  <si>
    <t>Slovak</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</si>
  <si>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</si>
  <si>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</si>
  <si>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</si>
  <si>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</si>
  <si>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PO BOX 57 NAM SLOBODY 6, 810 05 BRATISLAVA, SLOVAKIA</t>
  </si>
  <si>
    <t>0049-1225</t>
  </si>
  <si>
    <t>Sociologia</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</si>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</sst>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89</v>
      </c>
      <c r="AE2" t="s">
        <v>90</v>
      </c>
      <c r="AF2" t="s">
        <v>74</v>
      </c>
      <c r="AG2">
        <v>46</v>
      </c>
      <c r="AH2">
        <v>0</v>
      </c>
      <c r="AI2">
        <v>0</v>
      </c>
      <c r="AJ2">
        <v>4</v>
      </c>
      <c r="AK2">
        <v>4</v>
      </c>
      <c r="AL2" t="s">
        <v>91</v>
      </c>
      <c r="AM2" t="s">
        <v>92</v>
      </c>
      <c r="AN2" t="s">
        <v>93</v>
      </c>
      <c r="AO2" t="s">
        <v>74</v>
      </c>
      <c r="AP2" t="s">
        <v>94</v>
      </c>
      <c r="AQ2" t="s">
        <v>74</v>
      </c>
      <c r="AR2" t="s">
        <v>95</v>
      </c>
      <c r="AS2" t="s">
        <v>96</v>
      </c>
      <c r="AT2" t="s">
        <v>97</v>
      </c>
      <c r="AU2">
        <v>2023</v>
      </c>
      <c r="AV2">
        <v>13</v>
      </c>
      <c r="AW2">
        <v>7</v>
      </c>
      <c r="AX2" t="s">
        <v>74</v>
      </c>
      <c r="AY2" t="s">
        <v>74</v>
      </c>
      <c r="AZ2" t="s">
        <v>74</v>
      </c>
      <c r="BA2" t="s">
        <v>74</v>
      </c>
      <c r="BB2" t="s">
        <v>74</v>
      </c>
      <c r="BC2" t="s">
        <v>74</v>
      </c>
      <c r="BD2">
        <v>615</v>
      </c>
      <c r="BE2" t="s">
        <v>98</v>
      </c>
      <c r="BF2" t="str">
        <f>HYPERLINK("http://dx.doi.org/10.3390/bs13070615","http://dx.doi.org/10.3390/bs13070615")</f>
        <v>http://dx.doi.org/10.3390/bs13070615</v>
      </c>
      <c r="BG2" t="s">
        <v>74</v>
      </c>
      <c r="BH2" t="s">
        <v>74</v>
      </c>
      <c r="BI2">
        <v>18</v>
      </c>
      <c r="BJ2" t="s">
        <v>99</v>
      </c>
      <c r="BK2" t="s">
        <v>100</v>
      </c>
      <c r="BL2" t="s">
        <v>101</v>
      </c>
      <c r="BM2" t="s">
        <v>102</v>
      </c>
      <c r="BN2">
        <v>37504062</v>
      </c>
      <c r="BO2" t="s">
        <v>74</v>
      </c>
      <c r="BP2" t="s">
        <v>74</v>
      </c>
      <c r="BQ2" t="s">
        <v>74</v>
      </c>
      <c r="BR2" t="s">
        <v>103</v>
      </c>
      <c r="BS2" t="s">
        <v>104</v>
      </c>
      <c r="BT2" t="str">
        <f>HYPERLINK("https%3A%2F%2Fwww.webofscience.com%2Fwos%2Fwoscc%2Ffull-record%2FWOS:001037945800001","View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74</v>
      </c>
      <c r="V3" t="s">
        <v>111</v>
      </c>
      <c r="W3" t="s">
        <v>112</v>
      </c>
      <c r="X3" t="s">
        <v>113</v>
      </c>
      <c r="Y3" t="s">
        <v>114</v>
      </c>
      <c r="Z3" t="s">
        <v>115</v>
      </c>
      <c r="AA3" t="s">
        <v>116</v>
      </c>
      <c r="AB3" t="s">
        <v>117</v>
      </c>
      <c r="AC3" t="s">
        <v>118</v>
      </c>
      <c r="AD3" t="s">
        <v>119</v>
      </c>
      <c r="AE3" t="s">
        <v>120</v>
      </c>
      <c r="AF3" t="s">
        <v>74</v>
      </c>
      <c r="AG3">
        <v>41</v>
      </c>
      <c r="AH3">
        <v>0</v>
      </c>
      <c r="AI3">
        <v>0</v>
      </c>
      <c r="AJ3">
        <v>0</v>
      </c>
      <c r="AK3">
        <v>0</v>
      </c>
      <c r="AL3" t="s">
        <v>121</v>
      </c>
      <c r="AM3" t="s">
        <v>122</v>
      </c>
      <c r="AN3" t="s">
        <v>123</v>
      </c>
      <c r="AO3" t="s">
        <v>124</v>
      </c>
      <c r="AP3" t="s">
        <v>125</v>
      </c>
      <c r="AQ3" t="s">
        <v>74</v>
      </c>
      <c r="AR3" t="s">
        <v>126</v>
      </c>
      <c r="AS3" t="s">
        <v>127</v>
      </c>
      <c r="AT3" t="s">
        <v>128</v>
      </c>
      <c r="AU3">
        <v>2023</v>
      </c>
      <c r="AV3" t="s">
        <v>74</v>
      </c>
      <c r="AW3" t="s">
        <v>74</v>
      </c>
      <c r="AX3" t="s">
        <v>74</v>
      </c>
      <c r="AY3" t="s">
        <v>74</v>
      </c>
      <c r="AZ3" t="s">
        <v>74</v>
      </c>
      <c r="BA3" t="s">
        <v>74</v>
      </c>
      <c r="BB3" t="s">
        <v>74</v>
      </c>
      <c r="BC3" t="s">
        <v>74</v>
      </c>
      <c r="BD3" t="s">
        <v>74</v>
      </c>
      <c r="BE3" t="s">
        <v>129</v>
      </c>
      <c r="BF3" t="str">
        <f>HYPERLINK("http://dx.doi.org/10.1332/251510821X16832281009645","http://dx.doi.org/10.1332/251510821X16832281009645")</f>
        <v>http://dx.doi.org/10.1332/251510821X16832281009645</v>
      </c>
      <c r="BG3" t="s">
        <v>74</v>
      </c>
      <c r="BH3" t="s">
        <v>130</v>
      </c>
      <c r="BI3">
        <v>18</v>
      </c>
      <c r="BJ3" t="s">
        <v>131</v>
      </c>
      <c r="BK3" t="s">
        <v>132</v>
      </c>
      <c r="BL3" t="s">
        <v>133</v>
      </c>
      <c r="BM3" t="s">
        <v>134</v>
      </c>
      <c r="BN3" t="s">
        <v>74</v>
      </c>
      <c r="BO3" t="s">
        <v>135</v>
      </c>
      <c r="BP3" t="s">
        <v>74</v>
      </c>
      <c r="BQ3" t="s">
        <v>74</v>
      </c>
      <c r="BR3" t="s">
        <v>103</v>
      </c>
      <c r="BS3" t="s">
        <v>136</v>
      </c>
      <c r="BT3" t="str">
        <f>HYPERLINK("https%3A%2F%2Fwww.webofscience.com%2Fwos%2Fwoscc%2Ffull-record%2FWOS:001008425300001","View Full Record in Web of Science")</f>
        <v>View Full Record in Web of Science</v>
      </c>
    </row>
    <row r="4" spans="1:72" x14ac:dyDescent="0.25">
      <c r="A4" t="s">
        <v>72</v>
      </c>
      <c r="B4" t="s">
        <v>137</v>
      </c>
      <c r="C4" t="s">
        <v>74</v>
      </c>
      <c r="D4" t="s">
        <v>74</v>
      </c>
      <c r="E4" t="s">
        <v>74</v>
      </c>
      <c r="F4" t="s">
        <v>138</v>
      </c>
      <c r="G4" t="s">
        <v>74</v>
      </c>
      <c r="H4" t="s">
        <v>74</v>
      </c>
      <c r="I4" t="s">
        <v>139</v>
      </c>
      <c r="J4" t="s">
        <v>140</v>
      </c>
      <c r="K4" t="s">
        <v>74</v>
      </c>
      <c r="L4" t="s">
        <v>74</v>
      </c>
      <c r="M4" t="s">
        <v>78</v>
      </c>
      <c r="N4" t="s">
        <v>79</v>
      </c>
      <c r="O4" t="s">
        <v>74</v>
      </c>
      <c r="P4" t="s">
        <v>74</v>
      </c>
      <c r="Q4" t="s">
        <v>74</v>
      </c>
      <c r="R4" t="s">
        <v>74</v>
      </c>
      <c r="S4" t="s">
        <v>74</v>
      </c>
      <c r="T4" t="s">
        <v>141</v>
      </c>
      <c r="U4" t="s">
        <v>74</v>
      </c>
      <c r="V4" t="s">
        <v>142</v>
      </c>
      <c r="W4" t="s">
        <v>143</v>
      </c>
      <c r="X4" t="s">
        <v>144</v>
      </c>
      <c r="Y4" t="s">
        <v>145</v>
      </c>
      <c r="Z4" t="s">
        <v>146</v>
      </c>
      <c r="AA4" t="s">
        <v>74</v>
      </c>
      <c r="AB4" t="s">
        <v>74</v>
      </c>
      <c r="AC4" t="s">
        <v>147</v>
      </c>
      <c r="AD4" t="s">
        <v>148</v>
      </c>
      <c r="AE4" t="s">
        <v>149</v>
      </c>
      <c r="AF4" t="s">
        <v>74</v>
      </c>
      <c r="AG4">
        <v>43</v>
      </c>
      <c r="AH4">
        <v>0</v>
      </c>
      <c r="AI4">
        <v>0</v>
      </c>
      <c r="AJ4">
        <v>0</v>
      </c>
      <c r="AK4">
        <v>0</v>
      </c>
      <c r="AL4" t="s">
        <v>150</v>
      </c>
      <c r="AM4" t="s">
        <v>151</v>
      </c>
      <c r="AN4" t="s">
        <v>152</v>
      </c>
      <c r="AO4" t="s">
        <v>153</v>
      </c>
      <c r="AP4" t="s">
        <v>154</v>
      </c>
      <c r="AQ4" t="s">
        <v>74</v>
      </c>
      <c r="AR4" t="s">
        <v>155</v>
      </c>
      <c r="AS4" t="s">
        <v>156</v>
      </c>
      <c r="AT4" t="s">
        <v>157</v>
      </c>
      <c r="AU4">
        <v>2023</v>
      </c>
      <c r="AV4">
        <v>33</v>
      </c>
      <c r="AW4">
        <v>1</v>
      </c>
      <c r="AX4" t="s">
        <v>74</v>
      </c>
      <c r="AY4" t="s">
        <v>74</v>
      </c>
      <c r="AZ4" t="s">
        <v>74</v>
      </c>
      <c r="BA4" t="s">
        <v>74</v>
      </c>
      <c r="BB4">
        <v>79</v>
      </c>
      <c r="BC4">
        <v>105</v>
      </c>
      <c r="BD4" t="s">
        <v>74</v>
      </c>
      <c r="BE4" t="s">
        <v>158</v>
      </c>
      <c r="BF4" t="str">
        <f>HYPERLINK("http://dx.doi.org/10.3828/rost.2023.5","http://dx.doi.org/10.3828/rost.2023.5")</f>
        <v>http://dx.doi.org/10.3828/rost.2023.5</v>
      </c>
      <c r="BG4" t="s">
        <v>74</v>
      </c>
      <c r="BH4" t="s">
        <v>74</v>
      </c>
      <c r="BI4">
        <v>27</v>
      </c>
      <c r="BJ4" t="s">
        <v>159</v>
      </c>
      <c r="BK4" t="s">
        <v>160</v>
      </c>
      <c r="BL4" t="s">
        <v>161</v>
      </c>
      <c r="BM4" t="s">
        <v>162</v>
      </c>
      <c r="BN4" t="s">
        <v>74</v>
      </c>
      <c r="BO4" t="s">
        <v>163</v>
      </c>
      <c r="BP4" t="s">
        <v>74</v>
      </c>
      <c r="BQ4" t="s">
        <v>74</v>
      </c>
      <c r="BR4" t="s">
        <v>103</v>
      </c>
      <c r="BS4" t="s">
        <v>164</v>
      </c>
      <c r="BT4" t="str">
        <f>HYPERLINK("https%3A%2F%2Fwww.webofscience.com%2Fwos%2Fwoscc%2Ffull-record%2FWOS:001022060200001","View Full Record in Web of Science")</f>
        <v>View Full Record in Web of Science</v>
      </c>
    </row>
    <row r="5" spans="1:72" x14ac:dyDescent="0.25">
      <c r="A5" t="s">
        <v>72</v>
      </c>
      <c r="B5" t="s">
        <v>165</v>
      </c>
      <c r="C5" t="s">
        <v>74</v>
      </c>
      <c r="D5" t="s">
        <v>74</v>
      </c>
      <c r="E5" t="s">
        <v>74</v>
      </c>
      <c r="F5" t="s">
        <v>166</v>
      </c>
      <c r="G5" t="s">
        <v>74</v>
      </c>
      <c r="H5" t="s">
        <v>74</v>
      </c>
      <c r="I5" t="s">
        <v>167</v>
      </c>
      <c r="J5" t="s">
        <v>168</v>
      </c>
      <c r="K5" t="s">
        <v>74</v>
      </c>
      <c r="L5" t="s">
        <v>74</v>
      </c>
      <c r="M5" t="s">
        <v>78</v>
      </c>
      <c r="N5" t="s">
        <v>79</v>
      </c>
      <c r="O5" t="s">
        <v>74</v>
      </c>
      <c r="P5" t="s">
        <v>74</v>
      </c>
      <c r="Q5" t="s">
        <v>74</v>
      </c>
      <c r="R5" t="s">
        <v>74</v>
      </c>
      <c r="S5" t="s">
        <v>74</v>
      </c>
      <c r="T5" t="s">
        <v>169</v>
      </c>
      <c r="U5" t="s">
        <v>170</v>
      </c>
      <c r="V5" t="s">
        <v>171</v>
      </c>
      <c r="W5" t="s">
        <v>172</v>
      </c>
      <c r="X5" t="s">
        <v>173</v>
      </c>
      <c r="Y5" t="s">
        <v>174</v>
      </c>
      <c r="Z5" t="s">
        <v>175</v>
      </c>
      <c r="AA5" t="s">
        <v>74</v>
      </c>
      <c r="AB5" t="s">
        <v>74</v>
      </c>
      <c r="AC5" t="s">
        <v>74</v>
      </c>
      <c r="AD5" t="s">
        <v>74</v>
      </c>
      <c r="AE5" t="s">
        <v>74</v>
      </c>
      <c r="AF5" t="s">
        <v>74</v>
      </c>
      <c r="AG5">
        <v>20</v>
      </c>
      <c r="AH5">
        <v>0</v>
      </c>
      <c r="AI5">
        <v>0</v>
      </c>
      <c r="AJ5">
        <v>0</v>
      </c>
      <c r="AK5">
        <v>0</v>
      </c>
      <c r="AL5" t="s">
        <v>176</v>
      </c>
      <c r="AM5" t="s">
        <v>177</v>
      </c>
      <c r="AN5" t="s">
        <v>178</v>
      </c>
      <c r="AO5" t="s">
        <v>179</v>
      </c>
      <c r="AP5" t="s">
        <v>180</v>
      </c>
      <c r="AQ5" t="s">
        <v>74</v>
      </c>
      <c r="AR5" t="s">
        <v>181</v>
      </c>
      <c r="AS5" t="s">
        <v>182</v>
      </c>
      <c r="AT5" t="s">
        <v>157</v>
      </c>
      <c r="AU5">
        <v>2023</v>
      </c>
      <c r="AV5">
        <v>68</v>
      </c>
      <c r="AW5" t="s">
        <v>74</v>
      </c>
      <c r="AX5" t="s">
        <v>74</v>
      </c>
      <c r="AY5" t="s">
        <v>74</v>
      </c>
      <c r="AZ5" t="s">
        <v>183</v>
      </c>
      <c r="BA5" t="s">
        <v>74</v>
      </c>
      <c r="BB5">
        <v>181</v>
      </c>
      <c r="BC5">
        <v>195</v>
      </c>
      <c r="BD5" t="s">
        <v>74</v>
      </c>
      <c r="BE5" t="s">
        <v>184</v>
      </c>
      <c r="BF5" t="str">
        <f>HYPERLINK("http://dx.doi.org/10.24193/subbmusica.2023.spiss1.11","http://dx.doi.org/10.24193/subbmusica.2023.spiss1.11")</f>
        <v>http://dx.doi.org/10.24193/subbmusica.2023.spiss1.11</v>
      </c>
      <c r="BG5" t="s">
        <v>74</v>
      </c>
      <c r="BH5" t="s">
        <v>74</v>
      </c>
      <c r="BI5">
        <v>15</v>
      </c>
      <c r="BJ5" t="s">
        <v>185</v>
      </c>
      <c r="BK5" t="s">
        <v>132</v>
      </c>
      <c r="BL5" t="s">
        <v>185</v>
      </c>
      <c r="BM5" t="s">
        <v>186</v>
      </c>
      <c r="BN5" t="s">
        <v>74</v>
      </c>
      <c r="BO5" t="s">
        <v>74</v>
      </c>
      <c r="BP5" t="s">
        <v>74</v>
      </c>
      <c r="BQ5" t="s">
        <v>74</v>
      </c>
      <c r="BR5" t="s">
        <v>103</v>
      </c>
      <c r="BS5" t="s">
        <v>187</v>
      </c>
      <c r="BT5" t="str">
        <f>HYPERLINK("https%3A%2F%2Fwww.webofscience.com%2Fwos%2Fwoscc%2Ffull-record%2FWOS:001048730700010","View Full Record in Web of Science")</f>
        <v>View Full Record in Web of Science</v>
      </c>
    </row>
    <row r="6" spans="1:72" x14ac:dyDescent="0.25">
      <c r="A6" t="s">
        <v>72</v>
      </c>
      <c r="B6" t="s">
        <v>188</v>
      </c>
      <c r="C6" t="s">
        <v>74</v>
      </c>
      <c r="D6" t="s">
        <v>74</v>
      </c>
      <c r="E6" t="s">
        <v>74</v>
      </c>
      <c r="F6" t="s">
        <v>189</v>
      </c>
      <c r="G6" t="s">
        <v>74</v>
      </c>
      <c r="H6" t="s">
        <v>74</v>
      </c>
      <c r="I6" t="s">
        <v>190</v>
      </c>
      <c r="J6" t="s">
        <v>191</v>
      </c>
      <c r="K6" t="s">
        <v>74</v>
      </c>
      <c r="L6" t="s">
        <v>74</v>
      </c>
      <c r="M6" t="s">
        <v>78</v>
      </c>
      <c r="N6" t="s">
        <v>79</v>
      </c>
      <c r="O6" t="s">
        <v>74</v>
      </c>
      <c r="P6" t="s">
        <v>74</v>
      </c>
      <c r="Q6" t="s">
        <v>74</v>
      </c>
      <c r="R6" t="s">
        <v>74</v>
      </c>
      <c r="S6" t="s">
        <v>74</v>
      </c>
      <c r="T6" t="s">
        <v>192</v>
      </c>
      <c r="U6" t="s">
        <v>193</v>
      </c>
      <c r="V6" t="s">
        <v>194</v>
      </c>
      <c r="W6" t="s">
        <v>195</v>
      </c>
      <c r="X6" t="s">
        <v>173</v>
      </c>
      <c r="Y6" t="s">
        <v>196</v>
      </c>
      <c r="Z6" t="s">
        <v>197</v>
      </c>
      <c r="AA6" t="s">
        <v>198</v>
      </c>
      <c r="AB6" t="s">
        <v>199</v>
      </c>
      <c r="AC6" t="s">
        <v>200</v>
      </c>
      <c r="AD6" t="s">
        <v>200</v>
      </c>
      <c r="AE6" t="s">
        <v>201</v>
      </c>
      <c r="AF6" t="s">
        <v>74</v>
      </c>
      <c r="AG6">
        <v>59</v>
      </c>
      <c r="AH6">
        <v>0</v>
      </c>
      <c r="AI6">
        <v>0</v>
      </c>
      <c r="AJ6">
        <v>1</v>
      </c>
      <c r="AK6">
        <v>1</v>
      </c>
      <c r="AL6" t="s">
        <v>91</v>
      </c>
      <c r="AM6" t="s">
        <v>92</v>
      </c>
      <c r="AN6" t="s">
        <v>93</v>
      </c>
      <c r="AO6" t="s">
        <v>74</v>
      </c>
      <c r="AP6" t="s">
        <v>202</v>
      </c>
      <c r="AQ6" t="s">
        <v>74</v>
      </c>
      <c r="AR6" t="s">
        <v>203</v>
      </c>
      <c r="AS6" t="s">
        <v>204</v>
      </c>
      <c r="AT6" t="s">
        <v>205</v>
      </c>
      <c r="AU6">
        <v>2023</v>
      </c>
      <c r="AV6">
        <v>15</v>
      </c>
      <c r="AW6">
        <v>11</v>
      </c>
      <c r="AX6" t="s">
        <v>74</v>
      </c>
      <c r="AY6" t="s">
        <v>74</v>
      </c>
      <c r="AZ6" t="s">
        <v>74</v>
      </c>
      <c r="BA6" t="s">
        <v>74</v>
      </c>
      <c r="BB6" t="s">
        <v>74</v>
      </c>
      <c r="BC6" t="s">
        <v>74</v>
      </c>
      <c r="BD6">
        <v>8611</v>
      </c>
      <c r="BE6" t="s">
        <v>206</v>
      </c>
      <c r="BF6" t="str">
        <f>HYPERLINK("http://dx.doi.org/10.3390/su15118611","http://dx.doi.org/10.3390/su15118611")</f>
        <v>http://dx.doi.org/10.3390/su15118611</v>
      </c>
      <c r="BG6" t="s">
        <v>74</v>
      </c>
      <c r="BH6" t="s">
        <v>74</v>
      </c>
      <c r="BI6">
        <v>19</v>
      </c>
      <c r="BJ6" t="s">
        <v>207</v>
      </c>
      <c r="BK6" t="s">
        <v>208</v>
      </c>
      <c r="BL6" t="s">
        <v>209</v>
      </c>
      <c r="BM6" t="s">
        <v>210</v>
      </c>
      <c r="BN6" t="s">
        <v>74</v>
      </c>
      <c r="BO6" t="s">
        <v>211</v>
      </c>
      <c r="BP6" t="s">
        <v>74</v>
      </c>
      <c r="BQ6" t="s">
        <v>74</v>
      </c>
      <c r="BR6" t="s">
        <v>103</v>
      </c>
      <c r="BS6" t="s">
        <v>212</v>
      </c>
      <c r="BT6" t="str">
        <f>HYPERLINK("https%3A%2F%2Fwww.webofscience.com%2Fwos%2Fwoscc%2Ffull-record%2FWOS:001004902400001","View Full Record in Web of Science")</f>
        <v>View Full Record in Web of Science</v>
      </c>
    </row>
    <row r="7" spans="1:72" x14ac:dyDescent="0.25">
      <c r="A7" t="s">
        <v>72</v>
      </c>
      <c r="B7" t="s">
        <v>213</v>
      </c>
      <c r="C7" t="s">
        <v>74</v>
      </c>
      <c r="D7" t="s">
        <v>74</v>
      </c>
      <c r="E7" t="s">
        <v>74</v>
      </c>
      <c r="F7" t="s">
        <v>214</v>
      </c>
      <c r="G7" t="s">
        <v>74</v>
      </c>
      <c r="H7" t="s">
        <v>74</v>
      </c>
      <c r="I7" t="s">
        <v>215</v>
      </c>
      <c r="J7" t="s">
        <v>216</v>
      </c>
      <c r="K7" t="s">
        <v>74</v>
      </c>
      <c r="L7" t="s">
        <v>74</v>
      </c>
      <c r="M7" t="s">
        <v>78</v>
      </c>
      <c r="N7" t="s">
        <v>79</v>
      </c>
      <c r="O7" t="s">
        <v>74</v>
      </c>
      <c r="P7" t="s">
        <v>74</v>
      </c>
      <c r="Q7" t="s">
        <v>74</v>
      </c>
      <c r="R7" t="s">
        <v>74</v>
      </c>
      <c r="S7" t="s">
        <v>74</v>
      </c>
      <c r="T7" t="s">
        <v>217</v>
      </c>
      <c r="U7" t="s">
        <v>218</v>
      </c>
      <c r="V7" t="s">
        <v>219</v>
      </c>
      <c r="W7" t="s">
        <v>220</v>
      </c>
      <c r="X7" t="s">
        <v>173</v>
      </c>
      <c r="Y7" t="s">
        <v>221</v>
      </c>
      <c r="Z7" t="s">
        <v>222</v>
      </c>
      <c r="AA7" t="s">
        <v>74</v>
      </c>
      <c r="AB7" t="s">
        <v>74</v>
      </c>
      <c r="AC7" t="s">
        <v>74</v>
      </c>
      <c r="AD7" t="s">
        <v>74</v>
      </c>
      <c r="AE7" t="s">
        <v>74</v>
      </c>
      <c r="AF7" t="s">
        <v>74</v>
      </c>
      <c r="AG7">
        <v>38</v>
      </c>
      <c r="AH7">
        <v>0</v>
      </c>
      <c r="AI7">
        <v>0</v>
      </c>
      <c r="AJ7">
        <v>3</v>
      </c>
      <c r="AK7">
        <v>3</v>
      </c>
      <c r="AL7" t="s">
        <v>91</v>
      </c>
      <c r="AM7" t="s">
        <v>92</v>
      </c>
      <c r="AN7" t="s">
        <v>93</v>
      </c>
      <c r="AO7" t="s">
        <v>74</v>
      </c>
      <c r="AP7" t="s">
        <v>223</v>
      </c>
      <c r="AQ7" t="s">
        <v>74</v>
      </c>
      <c r="AR7" t="s">
        <v>224</v>
      </c>
      <c r="AS7" t="s">
        <v>225</v>
      </c>
      <c r="AT7" t="s">
        <v>226</v>
      </c>
      <c r="AU7">
        <v>2023</v>
      </c>
      <c r="AV7">
        <v>12</v>
      </c>
      <c r="AW7">
        <v>4</v>
      </c>
      <c r="AX7" t="s">
        <v>74</v>
      </c>
      <c r="AY7" t="s">
        <v>74</v>
      </c>
      <c r="AZ7" t="s">
        <v>74</v>
      </c>
      <c r="BA7" t="s">
        <v>74</v>
      </c>
      <c r="BB7" t="s">
        <v>74</v>
      </c>
      <c r="BC7" t="s">
        <v>74</v>
      </c>
      <c r="BD7">
        <v>216</v>
      </c>
      <c r="BE7" t="s">
        <v>227</v>
      </c>
      <c r="BF7" t="str">
        <f>HYPERLINK("http://dx.doi.org/10.3390/socsci12040216","http://dx.doi.org/10.3390/socsci12040216")</f>
        <v>http://dx.doi.org/10.3390/socsci12040216</v>
      </c>
      <c r="BG7" t="s">
        <v>74</v>
      </c>
      <c r="BH7" t="s">
        <v>74</v>
      </c>
      <c r="BI7">
        <v>19</v>
      </c>
      <c r="BJ7" t="s">
        <v>228</v>
      </c>
      <c r="BK7" t="s">
        <v>132</v>
      </c>
      <c r="BL7" t="s">
        <v>229</v>
      </c>
      <c r="BM7" t="s">
        <v>230</v>
      </c>
      <c r="BN7" t="s">
        <v>74</v>
      </c>
      <c r="BO7" t="s">
        <v>211</v>
      </c>
      <c r="BP7" t="s">
        <v>74</v>
      </c>
      <c r="BQ7" t="s">
        <v>74</v>
      </c>
      <c r="BR7" t="s">
        <v>103</v>
      </c>
      <c r="BS7" t="s">
        <v>231</v>
      </c>
      <c r="BT7" t="str">
        <f>HYPERLINK("https%3A%2F%2Fwww.webofscience.com%2Fwos%2Fwoscc%2Ffull-record%2FWOS:000977409800001","View Full Record in Web of Science")</f>
        <v>View Full Record in Web of Science</v>
      </c>
    </row>
    <row r="8" spans="1:72" x14ac:dyDescent="0.25">
      <c r="A8" t="s">
        <v>72</v>
      </c>
      <c r="B8" t="s">
        <v>232</v>
      </c>
      <c r="C8" t="s">
        <v>74</v>
      </c>
      <c r="D8" t="s">
        <v>74</v>
      </c>
      <c r="E8" t="s">
        <v>74</v>
      </c>
      <c r="F8" t="s">
        <v>233</v>
      </c>
      <c r="G8" t="s">
        <v>74</v>
      </c>
      <c r="H8" t="s">
        <v>74</v>
      </c>
      <c r="I8" t="s">
        <v>234</v>
      </c>
      <c r="J8" t="s">
        <v>77</v>
      </c>
      <c r="K8" t="s">
        <v>74</v>
      </c>
      <c r="L8" t="s">
        <v>74</v>
      </c>
      <c r="M8" t="s">
        <v>78</v>
      </c>
      <c r="N8" t="s">
        <v>79</v>
      </c>
      <c r="O8" t="s">
        <v>74</v>
      </c>
      <c r="P8" t="s">
        <v>74</v>
      </c>
      <c r="Q8" t="s">
        <v>74</v>
      </c>
      <c r="R8" t="s">
        <v>74</v>
      </c>
      <c r="S8" t="s">
        <v>74</v>
      </c>
      <c r="T8" t="s">
        <v>235</v>
      </c>
      <c r="U8" t="s">
        <v>236</v>
      </c>
      <c r="V8" t="s">
        <v>237</v>
      </c>
      <c r="W8" t="s">
        <v>238</v>
      </c>
      <c r="X8" t="s">
        <v>239</v>
      </c>
      <c r="Y8" t="s">
        <v>240</v>
      </c>
      <c r="Z8" t="s">
        <v>241</v>
      </c>
      <c r="AA8" t="s">
        <v>242</v>
      </c>
      <c r="AB8" t="s">
        <v>243</v>
      </c>
      <c r="AC8" t="s">
        <v>74</v>
      </c>
      <c r="AD8" t="s">
        <v>74</v>
      </c>
      <c r="AE8" t="s">
        <v>74</v>
      </c>
      <c r="AF8" t="s">
        <v>74</v>
      </c>
      <c r="AG8">
        <v>76</v>
      </c>
      <c r="AH8">
        <v>0</v>
      </c>
      <c r="AI8">
        <v>0</v>
      </c>
      <c r="AJ8">
        <v>5</v>
      </c>
      <c r="AK8">
        <v>5</v>
      </c>
      <c r="AL8" t="s">
        <v>91</v>
      </c>
      <c r="AM8" t="s">
        <v>92</v>
      </c>
      <c r="AN8" t="s">
        <v>93</v>
      </c>
      <c r="AO8" t="s">
        <v>74</v>
      </c>
      <c r="AP8" t="s">
        <v>94</v>
      </c>
      <c r="AQ8" t="s">
        <v>74</v>
      </c>
      <c r="AR8" t="s">
        <v>95</v>
      </c>
      <c r="AS8" t="s">
        <v>96</v>
      </c>
      <c r="AT8" t="s">
        <v>226</v>
      </c>
      <c r="AU8">
        <v>2023</v>
      </c>
      <c r="AV8">
        <v>13</v>
      </c>
      <c r="AW8">
        <v>4</v>
      </c>
      <c r="AX8" t="s">
        <v>74</v>
      </c>
      <c r="AY8" t="s">
        <v>74</v>
      </c>
      <c r="AZ8" t="s">
        <v>74</v>
      </c>
      <c r="BA8" t="s">
        <v>74</v>
      </c>
      <c r="BB8" t="s">
        <v>74</v>
      </c>
      <c r="BC8" t="s">
        <v>74</v>
      </c>
      <c r="BD8">
        <v>342</v>
      </c>
      <c r="BE8" t="s">
        <v>244</v>
      </c>
      <c r="BF8" t="str">
        <f>HYPERLINK("http://dx.doi.org/10.3390/bs13040342","http://dx.doi.org/10.3390/bs13040342")</f>
        <v>http://dx.doi.org/10.3390/bs13040342</v>
      </c>
      <c r="BG8" t="s">
        <v>74</v>
      </c>
      <c r="BH8" t="s">
        <v>74</v>
      </c>
      <c r="BI8">
        <v>17</v>
      </c>
      <c r="BJ8" t="s">
        <v>99</v>
      </c>
      <c r="BK8" t="s">
        <v>100</v>
      </c>
      <c r="BL8" t="s">
        <v>101</v>
      </c>
      <c r="BM8" t="s">
        <v>245</v>
      </c>
      <c r="BN8">
        <v>37102856</v>
      </c>
      <c r="BO8" t="s">
        <v>246</v>
      </c>
      <c r="BP8" t="s">
        <v>74</v>
      </c>
      <c r="BQ8" t="s">
        <v>74</v>
      </c>
      <c r="BR8" t="s">
        <v>103</v>
      </c>
      <c r="BS8" t="s">
        <v>247</v>
      </c>
      <c r="BT8" t="str">
        <f>HYPERLINK("https%3A%2F%2Fwww.webofscience.com%2Fwos%2Fwoscc%2Ffull-record%2FWOS:000978371100001","View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253</v>
      </c>
      <c r="V9" t="s">
        <v>254</v>
      </c>
      <c r="W9" t="s">
        <v>255</v>
      </c>
      <c r="X9" t="s">
        <v>256</v>
      </c>
      <c r="Y9" t="s">
        <v>257</v>
      </c>
      <c r="Z9" t="s">
        <v>258</v>
      </c>
      <c r="AA9" t="s">
        <v>259</v>
      </c>
      <c r="AB9" t="s">
        <v>260</v>
      </c>
      <c r="AC9" t="s">
        <v>74</v>
      </c>
      <c r="AD9" t="s">
        <v>74</v>
      </c>
      <c r="AE9" t="s">
        <v>74</v>
      </c>
      <c r="AF9" t="s">
        <v>74</v>
      </c>
      <c r="AG9">
        <v>61</v>
      </c>
      <c r="AH9">
        <v>2</v>
      </c>
      <c r="AI9">
        <v>2</v>
      </c>
      <c r="AJ9">
        <v>5</v>
      </c>
      <c r="AK9">
        <v>11</v>
      </c>
      <c r="AL9" t="s">
        <v>261</v>
      </c>
      <c r="AM9" t="s">
        <v>262</v>
      </c>
      <c r="AN9" t="s">
        <v>263</v>
      </c>
      <c r="AO9" t="s">
        <v>264</v>
      </c>
      <c r="AP9" t="s">
        <v>74</v>
      </c>
      <c r="AQ9" t="s">
        <v>74</v>
      </c>
      <c r="AR9" t="s">
        <v>265</v>
      </c>
      <c r="AS9" t="s">
        <v>266</v>
      </c>
      <c r="AT9" t="s">
        <v>267</v>
      </c>
      <c r="AU9">
        <v>2023</v>
      </c>
      <c r="AV9">
        <v>13</v>
      </c>
      <c r="AW9" t="s">
        <v>74</v>
      </c>
      <c r="AX9" t="s">
        <v>74</v>
      </c>
      <c r="AY9" t="s">
        <v>74</v>
      </c>
      <c r="AZ9" t="s">
        <v>74</v>
      </c>
      <c r="BA9" t="s">
        <v>74</v>
      </c>
      <c r="BB9" t="s">
        <v>74</v>
      </c>
      <c r="BC9" t="s">
        <v>74</v>
      </c>
      <c r="BD9">
        <v>1059631</v>
      </c>
      <c r="BE9" t="s">
        <v>268</v>
      </c>
      <c r="BF9" t="str">
        <f>HYPERLINK("http://dx.doi.org/10.3389/fpsyg.2022.1059631","http://dx.doi.org/10.3389/fpsyg.2022.1059631")</f>
        <v>http://dx.doi.org/10.3389/fpsyg.2022.1059631</v>
      </c>
      <c r="BG9" t="s">
        <v>74</v>
      </c>
      <c r="BH9" t="s">
        <v>74</v>
      </c>
      <c r="BI9">
        <v>11</v>
      </c>
      <c r="BJ9" t="s">
        <v>99</v>
      </c>
      <c r="BK9" t="s">
        <v>100</v>
      </c>
      <c r="BL9" t="s">
        <v>101</v>
      </c>
      <c r="BM9" t="s">
        <v>269</v>
      </c>
      <c r="BN9">
        <v>36698599</v>
      </c>
      <c r="BO9" t="s">
        <v>270</v>
      </c>
      <c r="BP9" t="s">
        <v>74</v>
      </c>
      <c r="BQ9" t="s">
        <v>74</v>
      </c>
      <c r="BR9" t="s">
        <v>103</v>
      </c>
      <c r="BS9" t="s">
        <v>271</v>
      </c>
      <c r="BT9" t="str">
        <f>HYPERLINK("https%3A%2F%2Fwww.webofscience.com%2Fwos%2Fwoscc%2Ffull-record%2FWOS:000916772000001","View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251</v>
      </c>
      <c r="K10" t="s">
        <v>74</v>
      </c>
      <c r="L10" t="s">
        <v>74</v>
      </c>
      <c r="M10" t="s">
        <v>78</v>
      </c>
      <c r="N10" t="s">
        <v>79</v>
      </c>
      <c r="O10" t="s">
        <v>74</v>
      </c>
      <c r="P10" t="s">
        <v>74</v>
      </c>
      <c r="Q10" t="s">
        <v>74</v>
      </c>
      <c r="R10" t="s">
        <v>74</v>
      </c>
      <c r="S10" t="s">
        <v>74</v>
      </c>
      <c r="T10" t="s">
        <v>275</v>
      </c>
      <c r="U10" t="s">
        <v>276</v>
      </c>
      <c r="V10" t="s">
        <v>277</v>
      </c>
      <c r="W10" t="s">
        <v>278</v>
      </c>
      <c r="X10" t="s">
        <v>279</v>
      </c>
      <c r="Y10" t="s">
        <v>280</v>
      </c>
      <c r="Z10" t="s">
        <v>281</v>
      </c>
      <c r="AA10" t="s">
        <v>282</v>
      </c>
      <c r="AB10" t="s">
        <v>283</v>
      </c>
      <c r="AC10" t="s">
        <v>284</v>
      </c>
      <c r="AD10" t="s">
        <v>284</v>
      </c>
      <c r="AE10" t="s">
        <v>285</v>
      </c>
      <c r="AF10" t="s">
        <v>74</v>
      </c>
      <c r="AG10">
        <v>75</v>
      </c>
      <c r="AH10">
        <v>1</v>
      </c>
      <c r="AI10">
        <v>1</v>
      </c>
      <c r="AJ10">
        <v>10</v>
      </c>
      <c r="AK10">
        <v>13</v>
      </c>
      <c r="AL10" t="s">
        <v>261</v>
      </c>
      <c r="AM10" t="s">
        <v>262</v>
      </c>
      <c r="AN10" t="s">
        <v>263</v>
      </c>
      <c r="AO10" t="s">
        <v>264</v>
      </c>
      <c r="AP10" t="s">
        <v>74</v>
      </c>
      <c r="AQ10" t="s">
        <v>74</v>
      </c>
      <c r="AR10" t="s">
        <v>265</v>
      </c>
      <c r="AS10" t="s">
        <v>266</v>
      </c>
      <c r="AT10" t="s">
        <v>267</v>
      </c>
      <c r="AU10">
        <v>2023</v>
      </c>
      <c r="AV10">
        <v>13</v>
      </c>
      <c r="AW10" t="s">
        <v>74</v>
      </c>
      <c r="AX10" t="s">
        <v>74</v>
      </c>
      <c r="AY10" t="s">
        <v>74</v>
      </c>
      <c r="AZ10" t="s">
        <v>74</v>
      </c>
      <c r="BA10" t="s">
        <v>74</v>
      </c>
      <c r="BB10" t="s">
        <v>74</v>
      </c>
      <c r="BC10" t="s">
        <v>74</v>
      </c>
      <c r="BD10">
        <v>1017011</v>
      </c>
      <c r="BE10" t="s">
        <v>286</v>
      </c>
      <c r="BF10" t="str">
        <f>HYPERLINK("http://dx.doi.org/10.3389/fpsyg.2022.1017011","http://dx.doi.org/10.3389/fpsyg.2022.1017011")</f>
        <v>http://dx.doi.org/10.3389/fpsyg.2022.1017011</v>
      </c>
      <c r="BG10" t="s">
        <v>74</v>
      </c>
      <c r="BH10" t="s">
        <v>74</v>
      </c>
      <c r="BI10">
        <v>15</v>
      </c>
      <c r="BJ10" t="s">
        <v>99</v>
      </c>
      <c r="BK10" t="s">
        <v>100</v>
      </c>
      <c r="BL10" t="s">
        <v>101</v>
      </c>
      <c r="BM10" t="s">
        <v>287</v>
      </c>
      <c r="BN10">
        <v>36698596</v>
      </c>
      <c r="BO10" t="s">
        <v>270</v>
      </c>
      <c r="BP10" t="s">
        <v>74</v>
      </c>
      <c r="BQ10" t="s">
        <v>74</v>
      </c>
      <c r="BR10" t="s">
        <v>103</v>
      </c>
      <c r="BS10" t="s">
        <v>288</v>
      </c>
      <c r="BT10" t="str">
        <f>HYPERLINK("https%3A%2F%2Fwww.webofscience.com%2Fwos%2Fwoscc%2Ffull-record%2FWOS:000919298900001","View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79</v>
      </c>
      <c r="O11" t="s">
        <v>74</v>
      </c>
      <c r="P11" t="s">
        <v>74</v>
      </c>
      <c r="Q11" t="s">
        <v>74</v>
      </c>
      <c r="R11" t="s">
        <v>74</v>
      </c>
      <c r="S11" t="s">
        <v>74</v>
      </c>
      <c r="T11" t="s">
        <v>293</v>
      </c>
      <c r="U11" t="s">
        <v>74</v>
      </c>
      <c r="V11" t="s">
        <v>294</v>
      </c>
      <c r="W11" t="s">
        <v>295</v>
      </c>
      <c r="X11" t="s">
        <v>296</v>
      </c>
      <c r="Y11" t="s">
        <v>297</v>
      </c>
      <c r="Z11" t="s">
        <v>298</v>
      </c>
      <c r="AA11" t="s">
        <v>74</v>
      </c>
      <c r="AB11" t="s">
        <v>74</v>
      </c>
      <c r="AC11" t="s">
        <v>74</v>
      </c>
      <c r="AD11" t="s">
        <v>74</v>
      </c>
      <c r="AE11" t="s">
        <v>74</v>
      </c>
      <c r="AF11" t="s">
        <v>74</v>
      </c>
      <c r="AG11">
        <v>42</v>
      </c>
      <c r="AH11">
        <v>0</v>
      </c>
      <c r="AI11">
        <v>0</v>
      </c>
      <c r="AJ11">
        <v>2</v>
      </c>
      <c r="AK11">
        <v>2</v>
      </c>
      <c r="AL11" t="s">
        <v>299</v>
      </c>
      <c r="AM11" t="s">
        <v>300</v>
      </c>
      <c r="AN11" t="s">
        <v>301</v>
      </c>
      <c r="AO11" t="s">
        <v>302</v>
      </c>
      <c r="AP11" t="s">
        <v>303</v>
      </c>
      <c r="AQ11" t="s">
        <v>74</v>
      </c>
      <c r="AR11" t="s">
        <v>304</v>
      </c>
      <c r="AS11" t="s">
        <v>305</v>
      </c>
      <c r="AT11" t="s">
        <v>74</v>
      </c>
      <c r="AU11">
        <v>2023</v>
      </c>
      <c r="AV11">
        <v>17</v>
      </c>
      <c r="AW11">
        <v>1</v>
      </c>
      <c r="AX11" t="s">
        <v>74</v>
      </c>
      <c r="AY11" t="s">
        <v>74</v>
      </c>
      <c r="AZ11" t="s">
        <v>74</v>
      </c>
      <c r="BA11" t="s">
        <v>74</v>
      </c>
      <c r="BB11">
        <v>371</v>
      </c>
      <c r="BC11">
        <v>389</v>
      </c>
      <c r="BD11" t="s">
        <v>74</v>
      </c>
      <c r="BE11" t="s">
        <v>306</v>
      </c>
      <c r="BF11" t="str">
        <f>HYPERLINK("http://dx.doi.org/10.47743/pesd2023171025","http://dx.doi.org/10.47743/pesd2023171025")</f>
        <v>http://dx.doi.org/10.47743/pesd2023171025</v>
      </c>
      <c r="BG11" t="s">
        <v>74</v>
      </c>
      <c r="BH11" t="s">
        <v>74</v>
      </c>
      <c r="BI11">
        <v>19</v>
      </c>
      <c r="BJ11" t="s">
        <v>307</v>
      </c>
      <c r="BK11" t="s">
        <v>132</v>
      </c>
      <c r="BL11" t="s">
        <v>307</v>
      </c>
      <c r="BM11" t="s">
        <v>308</v>
      </c>
      <c r="BN11" t="s">
        <v>74</v>
      </c>
      <c r="BO11" t="s">
        <v>211</v>
      </c>
      <c r="BP11" t="s">
        <v>74</v>
      </c>
      <c r="BQ11" t="s">
        <v>74</v>
      </c>
      <c r="BR11" t="s">
        <v>103</v>
      </c>
      <c r="BS11" t="s">
        <v>309</v>
      </c>
      <c r="BT11" t="str">
        <f>HYPERLINK("https%3A%2F%2Fwww.webofscience.com%2Fwos%2Fwoscc%2Ffull-record%2FWOS:001028972900025","View Full Record in Web of Science")</f>
        <v>View Full Record in Web of Science</v>
      </c>
    </row>
    <row r="12" spans="1:72" x14ac:dyDescent="0.25">
      <c r="A12" t="s">
        <v>72</v>
      </c>
      <c r="B12" t="s">
        <v>310</v>
      </c>
      <c r="C12" t="s">
        <v>74</v>
      </c>
      <c r="D12" t="s">
        <v>74</v>
      </c>
      <c r="E12" t="s">
        <v>74</v>
      </c>
      <c r="F12" t="s">
        <v>311</v>
      </c>
      <c r="G12" t="s">
        <v>74</v>
      </c>
      <c r="H12" t="s">
        <v>74</v>
      </c>
      <c r="I12" t="s">
        <v>312</v>
      </c>
      <c r="J12" t="s">
        <v>191</v>
      </c>
      <c r="K12" t="s">
        <v>74</v>
      </c>
      <c r="L12" t="s">
        <v>74</v>
      </c>
      <c r="M12" t="s">
        <v>78</v>
      </c>
      <c r="N12" t="s">
        <v>79</v>
      </c>
      <c r="O12" t="s">
        <v>74</v>
      </c>
      <c r="P12" t="s">
        <v>74</v>
      </c>
      <c r="Q12" t="s">
        <v>74</v>
      </c>
      <c r="R12" t="s">
        <v>74</v>
      </c>
      <c r="S12" t="s">
        <v>74</v>
      </c>
      <c r="T12" t="s">
        <v>313</v>
      </c>
      <c r="U12" t="s">
        <v>314</v>
      </c>
      <c r="V12" t="s">
        <v>315</v>
      </c>
      <c r="W12" t="s">
        <v>316</v>
      </c>
      <c r="X12" t="s">
        <v>317</v>
      </c>
      <c r="Y12" t="s">
        <v>318</v>
      </c>
      <c r="Z12" t="s">
        <v>319</v>
      </c>
      <c r="AA12" t="s">
        <v>74</v>
      </c>
      <c r="AB12" t="s">
        <v>74</v>
      </c>
      <c r="AC12" t="s">
        <v>74</v>
      </c>
      <c r="AD12" t="s">
        <v>74</v>
      </c>
      <c r="AE12" t="s">
        <v>74</v>
      </c>
      <c r="AF12" t="s">
        <v>74</v>
      </c>
      <c r="AG12">
        <v>52</v>
      </c>
      <c r="AH12">
        <v>0</v>
      </c>
      <c r="AI12">
        <v>0</v>
      </c>
      <c r="AJ12">
        <v>3</v>
      </c>
      <c r="AK12">
        <v>7</v>
      </c>
      <c r="AL12" t="s">
        <v>91</v>
      </c>
      <c r="AM12" t="s">
        <v>92</v>
      </c>
      <c r="AN12" t="s">
        <v>93</v>
      </c>
      <c r="AO12" t="s">
        <v>74</v>
      </c>
      <c r="AP12" t="s">
        <v>202</v>
      </c>
      <c r="AQ12" t="s">
        <v>74</v>
      </c>
      <c r="AR12" t="s">
        <v>203</v>
      </c>
      <c r="AS12" t="s">
        <v>204</v>
      </c>
      <c r="AT12" t="s">
        <v>320</v>
      </c>
      <c r="AU12">
        <v>2023</v>
      </c>
      <c r="AV12">
        <v>15</v>
      </c>
      <c r="AW12">
        <v>2</v>
      </c>
      <c r="AX12" t="s">
        <v>74</v>
      </c>
      <c r="AY12" t="s">
        <v>74</v>
      </c>
      <c r="AZ12" t="s">
        <v>74</v>
      </c>
      <c r="BA12" t="s">
        <v>74</v>
      </c>
      <c r="BB12" t="s">
        <v>74</v>
      </c>
      <c r="BC12" t="s">
        <v>74</v>
      </c>
      <c r="BD12">
        <v>926</v>
      </c>
      <c r="BE12" t="s">
        <v>321</v>
      </c>
      <c r="BF12" t="str">
        <f>HYPERLINK("http://dx.doi.org/10.3390/su15020926","http://dx.doi.org/10.3390/su15020926")</f>
        <v>http://dx.doi.org/10.3390/su15020926</v>
      </c>
      <c r="BG12" t="s">
        <v>74</v>
      </c>
      <c r="BH12" t="s">
        <v>74</v>
      </c>
      <c r="BI12">
        <v>15</v>
      </c>
      <c r="BJ12" t="s">
        <v>207</v>
      </c>
      <c r="BK12" t="s">
        <v>208</v>
      </c>
      <c r="BL12" t="s">
        <v>209</v>
      </c>
      <c r="BM12" t="s">
        <v>322</v>
      </c>
      <c r="BN12" t="s">
        <v>74</v>
      </c>
      <c r="BO12" t="s">
        <v>211</v>
      </c>
      <c r="BP12" t="s">
        <v>74</v>
      </c>
      <c r="BQ12" t="s">
        <v>74</v>
      </c>
      <c r="BR12" t="s">
        <v>103</v>
      </c>
      <c r="BS12" t="s">
        <v>323</v>
      </c>
      <c r="BT12" t="str">
        <f>HYPERLINK("https%3A%2F%2Fwww.webofscience.com%2Fwos%2Fwoscc%2Ffull-record%2FWOS:000927226100001","View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327</v>
      </c>
      <c r="K13" t="s">
        <v>74</v>
      </c>
      <c r="L13" t="s">
        <v>74</v>
      </c>
      <c r="M13" t="s">
        <v>78</v>
      </c>
      <c r="N13" t="s">
        <v>79</v>
      </c>
      <c r="O13" t="s">
        <v>74</v>
      </c>
      <c r="P13" t="s">
        <v>74</v>
      </c>
      <c r="Q13" t="s">
        <v>74</v>
      </c>
      <c r="R13" t="s">
        <v>74</v>
      </c>
      <c r="S13" t="s">
        <v>74</v>
      </c>
      <c r="T13" t="s">
        <v>328</v>
      </c>
      <c r="U13" t="s">
        <v>74</v>
      </c>
      <c r="V13" t="s">
        <v>329</v>
      </c>
      <c r="W13" t="s">
        <v>330</v>
      </c>
      <c r="X13" t="s">
        <v>331</v>
      </c>
      <c r="Y13" t="s">
        <v>332</v>
      </c>
      <c r="Z13" t="s">
        <v>74</v>
      </c>
      <c r="AA13" t="s">
        <v>74</v>
      </c>
      <c r="AB13" t="s">
        <v>74</v>
      </c>
      <c r="AC13" t="s">
        <v>333</v>
      </c>
      <c r="AD13" t="s">
        <v>334</v>
      </c>
      <c r="AE13" t="s">
        <v>335</v>
      </c>
      <c r="AF13" t="s">
        <v>74</v>
      </c>
      <c r="AG13">
        <v>72</v>
      </c>
      <c r="AH13">
        <v>0</v>
      </c>
      <c r="AI13">
        <v>0</v>
      </c>
      <c r="AJ13">
        <v>0</v>
      </c>
      <c r="AK13">
        <v>0</v>
      </c>
      <c r="AL13" t="s">
        <v>336</v>
      </c>
      <c r="AM13" t="s">
        <v>337</v>
      </c>
      <c r="AN13" t="s">
        <v>338</v>
      </c>
      <c r="AO13" t="s">
        <v>339</v>
      </c>
      <c r="AP13" t="s">
        <v>340</v>
      </c>
      <c r="AQ13" t="s">
        <v>74</v>
      </c>
      <c r="AR13" t="s">
        <v>341</v>
      </c>
      <c r="AS13" t="s">
        <v>342</v>
      </c>
      <c r="AT13" t="s">
        <v>74</v>
      </c>
      <c r="AU13">
        <v>2023</v>
      </c>
      <c r="AV13">
        <v>44</v>
      </c>
      <c r="AW13">
        <v>2</v>
      </c>
      <c r="AX13" t="s">
        <v>74</v>
      </c>
      <c r="AY13" t="s">
        <v>74</v>
      </c>
      <c r="AZ13" t="s">
        <v>74</v>
      </c>
      <c r="BA13" t="s">
        <v>74</v>
      </c>
      <c r="BB13">
        <v>70</v>
      </c>
      <c r="BC13">
        <v>97</v>
      </c>
      <c r="BD13" t="s">
        <v>74</v>
      </c>
      <c r="BE13" t="s">
        <v>74</v>
      </c>
      <c r="BF13" t="s">
        <v>74</v>
      </c>
      <c r="BG13" t="s">
        <v>74</v>
      </c>
      <c r="BH13" t="s">
        <v>74</v>
      </c>
      <c r="BI13">
        <v>29</v>
      </c>
      <c r="BJ13" t="s">
        <v>343</v>
      </c>
      <c r="BK13" t="s">
        <v>100</v>
      </c>
      <c r="BL13" t="s">
        <v>343</v>
      </c>
      <c r="BM13" t="s">
        <v>344</v>
      </c>
      <c r="BN13" t="s">
        <v>74</v>
      </c>
      <c r="BO13" t="s">
        <v>74</v>
      </c>
      <c r="BP13" t="s">
        <v>74</v>
      </c>
      <c r="BQ13" t="s">
        <v>74</v>
      </c>
      <c r="BR13" t="s">
        <v>103</v>
      </c>
      <c r="BS13" t="s">
        <v>345</v>
      </c>
      <c r="BT13" t="str">
        <f>HYPERLINK("https%3A%2F%2Fwww.webofscience.com%2Fwos%2Fwoscc%2Ffull-record%2FWOS:001045254400005","View Full Record in Web of Science")</f>
        <v>View Full Record in Web of Science</v>
      </c>
    </row>
    <row r="14" spans="1:72" x14ac:dyDescent="0.25">
      <c r="A14" t="s">
        <v>72</v>
      </c>
      <c r="B14" t="s">
        <v>346</v>
      </c>
      <c r="C14" t="s">
        <v>74</v>
      </c>
      <c r="D14" t="s">
        <v>74</v>
      </c>
      <c r="E14" t="s">
        <v>74</v>
      </c>
      <c r="F14" t="s">
        <v>347</v>
      </c>
      <c r="G14" t="s">
        <v>74</v>
      </c>
      <c r="H14" t="s">
        <v>74</v>
      </c>
      <c r="I14" t="s">
        <v>348</v>
      </c>
      <c r="J14" t="s">
        <v>349</v>
      </c>
      <c r="K14" t="s">
        <v>74</v>
      </c>
      <c r="L14" t="s">
        <v>74</v>
      </c>
      <c r="M14" t="s">
        <v>78</v>
      </c>
      <c r="N14" t="s">
        <v>79</v>
      </c>
      <c r="O14" t="s">
        <v>74</v>
      </c>
      <c r="P14" t="s">
        <v>74</v>
      </c>
      <c r="Q14" t="s">
        <v>74</v>
      </c>
      <c r="R14" t="s">
        <v>74</v>
      </c>
      <c r="S14" t="s">
        <v>74</v>
      </c>
      <c r="T14" t="s">
        <v>350</v>
      </c>
      <c r="U14" t="s">
        <v>351</v>
      </c>
      <c r="V14" t="s">
        <v>352</v>
      </c>
      <c r="W14" t="s">
        <v>353</v>
      </c>
      <c r="X14" t="s">
        <v>354</v>
      </c>
      <c r="Y14" t="s">
        <v>355</v>
      </c>
      <c r="Z14" t="s">
        <v>356</v>
      </c>
      <c r="AA14" t="s">
        <v>74</v>
      </c>
      <c r="AB14" t="s">
        <v>74</v>
      </c>
      <c r="AC14" t="s">
        <v>357</v>
      </c>
      <c r="AD14" t="s">
        <v>358</v>
      </c>
      <c r="AE14" t="s">
        <v>359</v>
      </c>
      <c r="AF14" t="s">
        <v>74</v>
      </c>
      <c r="AG14">
        <v>59</v>
      </c>
      <c r="AH14">
        <v>0</v>
      </c>
      <c r="AI14">
        <v>0</v>
      </c>
      <c r="AJ14">
        <v>9</v>
      </c>
      <c r="AK14">
        <v>14</v>
      </c>
      <c r="AL14" t="s">
        <v>261</v>
      </c>
      <c r="AM14" t="s">
        <v>262</v>
      </c>
      <c r="AN14" t="s">
        <v>263</v>
      </c>
      <c r="AO14" t="s">
        <v>74</v>
      </c>
      <c r="AP14" t="s">
        <v>360</v>
      </c>
      <c r="AQ14" t="s">
        <v>74</v>
      </c>
      <c r="AR14" t="s">
        <v>361</v>
      </c>
      <c r="AS14" t="s">
        <v>362</v>
      </c>
      <c r="AT14" t="s">
        <v>363</v>
      </c>
      <c r="AU14">
        <v>2022</v>
      </c>
      <c r="AV14">
        <v>7</v>
      </c>
      <c r="AW14" t="s">
        <v>74</v>
      </c>
      <c r="AX14" t="s">
        <v>74</v>
      </c>
      <c r="AY14" t="s">
        <v>74</v>
      </c>
      <c r="AZ14" t="s">
        <v>74</v>
      </c>
      <c r="BA14" t="s">
        <v>74</v>
      </c>
      <c r="BB14" t="s">
        <v>74</v>
      </c>
      <c r="BC14" t="s">
        <v>74</v>
      </c>
      <c r="BD14">
        <v>1006026</v>
      </c>
      <c r="BE14" t="s">
        <v>364</v>
      </c>
      <c r="BF14" t="str">
        <f>HYPERLINK("http://dx.doi.org/10.3389/feduc.2022.1006026","http://dx.doi.org/10.3389/feduc.2022.1006026")</f>
        <v>http://dx.doi.org/10.3389/feduc.2022.1006026</v>
      </c>
      <c r="BG14" t="s">
        <v>74</v>
      </c>
      <c r="BH14" t="s">
        <v>74</v>
      </c>
      <c r="BI14">
        <v>15</v>
      </c>
      <c r="BJ14" t="s">
        <v>365</v>
      </c>
      <c r="BK14" t="s">
        <v>132</v>
      </c>
      <c r="BL14" t="s">
        <v>365</v>
      </c>
      <c r="BM14" t="s">
        <v>366</v>
      </c>
      <c r="BN14" t="s">
        <v>74</v>
      </c>
      <c r="BO14" t="s">
        <v>211</v>
      </c>
      <c r="BP14" t="s">
        <v>74</v>
      </c>
      <c r="BQ14" t="s">
        <v>74</v>
      </c>
      <c r="BR14" t="s">
        <v>103</v>
      </c>
      <c r="BS14" t="s">
        <v>367</v>
      </c>
      <c r="BT14" t="str">
        <f>HYPERLINK("https%3A%2F%2Fwww.webofscience.com%2Fwos%2Fwoscc%2Ffull-record%2FWOS:000900471300001","View Full Record in Web of Science")</f>
        <v>View Full Record in Web of Science</v>
      </c>
    </row>
    <row r="15" spans="1:72" x14ac:dyDescent="0.25">
      <c r="A15" t="s">
        <v>72</v>
      </c>
      <c r="B15" t="s">
        <v>368</v>
      </c>
      <c r="C15" t="s">
        <v>74</v>
      </c>
      <c r="D15" t="s">
        <v>74</v>
      </c>
      <c r="E15" t="s">
        <v>74</v>
      </c>
      <c r="F15" t="s">
        <v>369</v>
      </c>
      <c r="G15" t="s">
        <v>74</v>
      </c>
      <c r="H15" t="s">
        <v>74</v>
      </c>
      <c r="I15" t="s">
        <v>370</v>
      </c>
      <c r="J15" t="s">
        <v>251</v>
      </c>
      <c r="K15" t="s">
        <v>74</v>
      </c>
      <c r="L15" t="s">
        <v>74</v>
      </c>
      <c r="M15" t="s">
        <v>78</v>
      </c>
      <c r="N15" t="s">
        <v>79</v>
      </c>
      <c r="O15" t="s">
        <v>74</v>
      </c>
      <c r="P15" t="s">
        <v>74</v>
      </c>
      <c r="Q15" t="s">
        <v>74</v>
      </c>
      <c r="R15" t="s">
        <v>74</v>
      </c>
      <c r="S15" t="s">
        <v>74</v>
      </c>
      <c r="T15" t="s">
        <v>371</v>
      </c>
      <c r="U15" t="s">
        <v>372</v>
      </c>
      <c r="V15" t="s">
        <v>373</v>
      </c>
      <c r="W15" t="s">
        <v>374</v>
      </c>
      <c r="X15" t="s">
        <v>375</v>
      </c>
      <c r="Y15" t="s">
        <v>376</v>
      </c>
      <c r="Z15" t="s">
        <v>377</v>
      </c>
      <c r="AA15" t="s">
        <v>378</v>
      </c>
      <c r="AB15" t="s">
        <v>379</v>
      </c>
      <c r="AC15" t="s">
        <v>380</v>
      </c>
      <c r="AD15" t="s">
        <v>381</v>
      </c>
      <c r="AE15" t="s">
        <v>382</v>
      </c>
      <c r="AF15" t="s">
        <v>74</v>
      </c>
      <c r="AG15">
        <v>51</v>
      </c>
      <c r="AH15">
        <v>4</v>
      </c>
      <c r="AI15">
        <v>4</v>
      </c>
      <c r="AJ15">
        <v>3</v>
      </c>
      <c r="AK15">
        <v>12</v>
      </c>
      <c r="AL15" t="s">
        <v>261</v>
      </c>
      <c r="AM15" t="s">
        <v>262</v>
      </c>
      <c r="AN15" t="s">
        <v>263</v>
      </c>
      <c r="AO15" t="s">
        <v>264</v>
      </c>
      <c r="AP15" t="s">
        <v>74</v>
      </c>
      <c r="AQ15" t="s">
        <v>74</v>
      </c>
      <c r="AR15" t="s">
        <v>265</v>
      </c>
      <c r="AS15" t="s">
        <v>266</v>
      </c>
      <c r="AT15" t="s">
        <v>383</v>
      </c>
      <c r="AU15">
        <v>2022</v>
      </c>
      <c r="AV15">
        <v>13</v>
      </c>
      <c r="AW15" t="s">
        <v>74</v>
      </c>
      <c r="AX15" t="s">
        <v>74</v>
      </c>
      <c r="AY15" t="s">
        <v>74</v>
      </c>
      <c r="AZ15" t="s">
        <v>74</v>
      </c>
      <c r="BA15" t="s">
        <v>74</v>
      </c>
      <c r="BB15" t="s">
        <v>74</v>
      </c>
      <c r="BC15" t="s">
        <v>74</v>
      </c>
      <c r="BD15">
        <v>1051152</v>
      </c>
      <c r="BE15" t="s">
        <v>384</v>
      </c>
      <c r="BF15" t="str">
        <f>HYPERLINK("http://dx.doi.org/10.3389/fpsyg.2022.1051152","http://dx.doi.org/10.3389/fpsyg.2022.1051152")</f>
        <v>http://dx.doi.org/10.3389/fpsyg.2022.1051152</v>
      </c>
      <c r="BG15" t="s">
        <v>74</v>
      </c>
      <c r="BH15" t="s">
        <v>74</v>
      </c>
      <c r="BI15">
        <v>9</v>
      </c>
      <c r="BJ15" t="s">
        <v>99</v>
      </c>
      <c r="BK15" t="s">
        <v>100</v>
      </c>
      <c r="BL15" t="s">
        <v>101</v>
      </c>
      <c r="BM15" t="s">
        <v>385</v>
      </c>
      <c r="BN15">
        <v>36544444</v>
      </c>
      <c r="BO15" t="s">
        <v>270</v>
      </c>
      <c r="BP15" t="s">
        <v>74</v>
      </c>
      <c r="BQ15" t="s">
        <v>74</v>
      </c>
      <c r="BR15" t="s">
        <v>103</v>
      </c>
      <c r="BS15" t="s">
        <v>386</v>
      </c>
      <c r="BT15" t="str">
        <f>HYPERLINK("https%3A%2F%2Fwww.webofscience.com%2Fwos%2Fwoscc%2Ffull-record%2FWOS:000899696600001","View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390</v>
      </c>
      <c r="K16" t="s">
        <v>74</v>
      </c>
      <c r="L16" t="s">
        <v>74</v>
      </c>
      <c r="M16" t="s">
        <v>78</v>
      </c>
      <c r="N16" t="s">
        <v>79</v>
      </c>
      <c r="O16" t="s">
        <v>74</v>
      </c>
      <c r="P16" t="s">
        <v>74</v>
      </c>
      <c r="Q16" t="s">
        <v>74</v>
      </c>
      <c r="R16" t="s">
        <v>74</v>
      </c>
      <c r="S16" t="s">
        <v>74</v>
      </c>
      <c r="T16" t="s">
        <v>391</v>
      </c>
      <c r="U16" t="s">
        <v>392</v>
      </c>
      <c r="V16" t="s">
        <v>393</v>
      </c>
      <c r="W16" t="s">
        <v>394</v>
      </c>
      <c r="X16" t="s">
        <v>173</v>
      </c>
      <c r="Y16" t="s">
        <v>395</v>
      </c>
      <c r="Z16" t="s">
        <v>396</v>
      </c>
      <c r="AA16" t="s">
        <v>397</v>
      </c>
      <c r="AB16" t="s">
        <v>398</v>
      </c>
      <c r="AC16" t="s">
        <v>399</v>
      </c>
      <c r="AD16" t="s">
        <v>400</v>
      </c>
      <c r="AE16" t="s">
        <v>401</v>
      </c>
      <c r="AF16" t="s">
        <v>74</v>
      </c>
      <c r="AG16">
        <v>23</v>
      </c>
      <c r="AH16">
        <v>0</v>
      </c>
      <c r="AI16">
        <v>0</v>
      </c>
      <c r="AJ16">
        <v>3</v>
      </c>
      <c r="AK16">
        <v>4</v>
      </c>
      <c r="AL16" t="s">
        <v>402</v>
      </c>
      <c r="AM16" t="s">
        <v>300</v>
      </c>
      <c r="AN16" t="s">
        <v>403</v>
      </c>
      <c r="AO16" t="s">
        <v>404</v>
      </c>
      <c r="AP16" t="s">
        <v>405</v>
      </c>
      <c r="AQ16" t="s">
        <v>74</v>
      </c>
      <c r="AR16" t="s">
        <v>406</v>
      </c>
      <c r="AS16" t="s">
        <v>407</v>
      </c>
      <c r="AT16" t="s">
        <v>408</v>
      </c>
      <c r="AU16">
        <v>2022</v>
      </c>
      <c r="AV16">
        <v>14</v>
      </c>
      <c r="AW16">
        <v>4</v>
      </c>
      <c r="AX16" t="s">
        <v>74</v>
      </c>
      <c r="AY16" t="s">
        <v>74</v>
      </c>
      <c r="AZ16" t="s">
        <v>74</v>
      </c>
      <c r="BA16" t="s">
        <v>74</v>
      </c>
      <c r="BB16">
        <v>524</v>
      </c>
      <c r="BC16">
        <v>537</v>
      </c>
      <c r="BD16" t="s">
        <v>74</v>
      </c>
      <c r="BE16" t="s">
        <v>409</v>
      </c>
      <c r="BF16" t="str">
        <f>HYPERLINK("http://dx.doi.org/10.18662/rrem/14.4/655","http://dx.doi.org/10.18662/rrem/14.4/655")</f>
        <v>http://dx.doi.org/10.18662/rrem/14.4/655</v>
      </c>
      <c r="BG16" t="s">
        <v>74</v>
      </c>
      <c r="BH16" t="s">
        <v>74</v>
      </c>
      <c r="BI16">
        <v>14</v>
      </c>
      <c r="BJ16" t="s">
        <v>365</v>
      </c>
      <c r="BK16" t="s">
        <v>132</v>
      </c>
      <c r="BL16" t="s">
        <v>365</v>
      </c>
      <c r="BM16" t="s">
        <v>410</v>
      </c>
      <c r="BN16" t="s">
        <v>74</v>
      </c>
      <c r="BO16" t="s">
        <v>163</v>
      </c>
      <c r="BP16" t="s">
        <v>74</v>
      </c>
      <c r="BQ16" t="s">
        <v>74</v>
      </c>
      <c r="BR16" t="s">
        <v>103</v>
      </c>
      <c r="BS16" t="s">
        <v>411</v>
      </c>
      <c r="BT16" t="str">
        <f>HYPERLINK("https%3A%2F%2Fwww.webofscience.com%2Fwos%2Fwoscc%2Ffull-record%2FWOS:000926480100029","View Full Record in Web of Science")</f>
        <v>View Full Record in Web of Science</v>
      </c>
    </row>
    <row r="17" spans="1:72" x14ac:dyDescent="0.25">
      <c r="A17" t="s">
        <v>72</v>
      </c>
      <c r="B17" t="s">
        <v>412</v>
      </c>
      <c r="C17" t="s">
        <v>74</v>
      </c>
      <c r="D17" t="s">
        <v>74</v>
      </c>
      <c r="E17" t="s">
        <v>74</v>
      </c>
      <c r="F17" t="s">
        <v>413</v>
      </c>
      <c r="G17" t="s">
        <v>74</v>
      </c>
      <c r="H17" t="s">
        <v>74</v>
      </c>
      <c r="I17" t="s">
        <v>414</v>
      </c>
      <c r="J17" t="s">
        <v>390</v>
      </c>
      <c r="K17" t="s">
        <v>74</v>
      </c>
      <c r="L17" t="s">
        <v>74</v>
      </c>
      <c r="M17" t="s">
        <v>78</v>
      </c>
      <c r="N17" t="s">
        <v>79</v>
      </c>
      <c r="O17" t="s">
        <v>74</v>
      </c>
      <c r="P17" t="s">
        <v>74</v>
      </c>
      <c r="Q17" t="s">
        <v>74</v>
      </c>
      <c r="R17" t="s">
        <v>74</v>
      </c>
      <c r="S17" t="s">
        <v>74</v>
      </c>
      <c r="T17" t="s">
        <v>415</v>
      </c>
      <c r="U17" t="s">
        <v>74</v>
      </c>
      <c r="V17" t="s">
        <v>416</v>
      </c>
      <c r="W17" t="s">
        <v>417</v>
      </c>
      <c r="X17" t="s">
        <v>317</v>
      </c>
      <c r="Y17" t="s">
        <v>418</v>
      </c>
      <c r="Z17" t="s">
        <v>419</v>
      </c>
      <c r="AA17" t="s">
        <v>74</v>
      </c>
      <c r="AB17" t="s">
        <v>74</v>
      </c>
      <c r="AC17" t="s">
        <v>74</v>
      </c>
      <c r="AD17" t="s">
        <v>74</v>
      </c>
      <c r="AE17" t="s">
        <v>74</v>
      </c>
      <c r="AF17" t="s">
        <v>74</v>
      </c>
      <c r="AG17">
        <v>20</v>
      </c>
      <c r="AH17">
        <v>0</v>
      </c>
      <c r="AI17">
        <v>0</v>
      </c>
      <c r="AJ17">
        <v>0</v>
      </c>
      <c r="AK17">
        <v>0</v>
      </c>
      <c r="AL17" t="s">
        <v>402</v>
      </c>
      <c r="AM17" t="s">
        <v>300</v>
      </c>
      <c r="AN17" t="s">
        <v>403</v>
      </c>
      <c r="AO17" t="s">
        <v>404</v>
      </c>
      <c r="AP17" t="s">
        <v>405</v>
      </c>
      <c r="AQ17" t="s">
        <v>74</v>
      </c>
      <c r="AR17" t="s">
        <v>406</v>
      </c>
      <c r="AS17" t="s">
        <v>407</v>
      </c>
      <c r="AT17" t="s">
        <v>408</v>
      </c>
      <c r="AU17">
        <v>2022</v>
      </c>
      <c r="AV17">
        <v>14</v>
      </c>
      <c r="AW17">
        <v>4</v>
      </c>
      <c r="AX17" t="s">
        <v>74</v>
      </c>
      <c r="AY17">
        <v>1</v>
      </c>
      <c r="AZ17" t="s">
        <v>74</v>
      </c>
      <c r="BA17" t="s">
        <v>74</v>
      </c>
      <c r="BB17">
        <v>248</v>
      </c>
      <c r="BC17">
        <v>263</v>
      </c>
      <c r="BD17" t="s">
        <v>74</v>
      </c>
      <c r="BE17" t="s">
        <v>420</v>
      </c>
      <c r="BF17" t="str">
        <f>HYPERLINK("http://dx.doi.org/10.18662/rrem/14.4Sup1/670","http://dx.doi.org/10.18662/rrem/14.4Sup1/670")</f>
        <v>http://dx.doi.org/10.18662/rrem/14.4Sup1/670</v>
      </c>
      <c r="BG17" t="s">
        <v>74</v>
      </c>
      <c r="BH17" t="s">
        <v>74</v>
      </c>
      <c r="BI17">
        <v>16</v>
      </c>
      <c r="BJ17" t="s">
        <v>365</v>
      </c>
      <c r="BK17" t="s">
        <v>132</v>
      </c>
      <c r="BL17" t="s">
        <v>365</v>
      </c>
      <c r="BM17" t="s">
        <v>421</v>
      </c>
      <c r="BN17" t="s">
        <v>74</v>
      </c>
      <c r="BO17" t="s">
        <v>163</v>
      </c>
      <c r="BP17" t="s">
        <v>74</v>
      </c>
      <c r="BQ17" t="s">
        <v>74</v>
      </c>
      <c r="BR17" t="s">
        <v>103</v>
      </c>
      <c r="BS17" t="s">
        <v>422</v>
      </c>
      <c r="BT17" t="str">
        <f>HYPERLINK("https%3A%2F%2Fwww.webofscience.com%2Fwos%2Fwoscc%2Ffull-record%2FWOS:001062755100013","View Full Record in Web of Science")</f>
        <v>View Full Record in Web of Science</v>
      </c>
    </row>
    <row r="18" spans="1:72" x14ac:dyDescent="0.25">
      <c r="A18" t="s">
        <v>72</v>
      </c>
      <c r="B18" t="s">
        <v>423</v>
      </c>
      <c r="C18" t="s">
        <v>74</v>
      </c>
      <c r="D18" t="s">
        <v>74</v>
      </c>
      <c r="E18" t="s">
        <v>74</v>
      </c>
      <c r="F18" t="s">
        <v>424</v>
      </c>
      <c r="G18" t="s">
        <v>74</v>
      </c>
      <c r="H18" t="s">
        <v>74</v>
      </c>
      <c r="I18" t="s">
        <v>425</v>
      </c>
      <c r="J18" t="s">
        <v>251</v>
      </c>
      <c r="K18" t="s">
        <v>74</v>
      </c>
      <c r="L18" t="s">
        <v>74</v>
      </c>
      <c r="M18" t="s">
        <v>78</v>
      </c>
      <c r="N18" t="s">
        <v>79</v>
      </c>
      <c r="O18" t="s">
        <v>74</v>
      </c>
      <c r="P18" t="s">
        <v>74</v>
      </c>
      <c r="Q18" t="s">
        <v>74</v>
      </c>
      <c r="R18" t="s">
        <v>74</v>
      </c>
      <c r="S18" t="s">
        <v>74</v>
      </c>
      <c r="T18" t="s">
        <v>426</v>
      </c>
      <c r="U18" t="s">
        <v>427</v>
      </c>
      <c r="V18" t="s">
        <v>428</v>
      </c>
      <c r="W18" t="s">
        <v>429</v>
      </c>
      <c r="X18" t="s">
        <v>430</v>
      </c>
      <c r="Y18" t="s">
        <v>431</v>
      </c>
      <c r="Z18" t="s">
        <v>432</v>
      </c>
      <c r="AA18" t="s">
        <v>433</v>
      </c>
      <c r="AB18" t="s">
        <v>434</v>
      </c>
      <c r="AC18" t="s">
        <v>435</v>
      </c>
      <c r="AD18" t="s">
        <v>436</v>
      </c>
      <c r="AE18" t="s">
        <v>437</v>
      </c>
      <c r="AF18" t="s">
        <v>74</v>
      </c>
      <c r="AG18">
        <v>69</v>
      </c>
      <c r="AH18">
        <v>0</v>
      </c>
      <c r="AI18">
        <v>0</v>
      </c>
      <c r="AJ18">
        <v>1</v>
      </c>
      <c r="AK18">
        <v>1</v>
      </c>
      <c r="AL18" t="s">
        <v>261</v>
      </c>
      <c r="AM18" t="s">
        <v>262</v>
      </c>
      <c r="AN18" t="s">
        <v>263</v>
      </c>
      <c r="AO18" t="s">
        <v>264</v>
      </c>
      <c r="AP18" t="s">
        <v>74</v>
      </c>
      <c r="AQ18" t="s">
        <v>74</v>
      </c>
      <c r="AR18" t="s">
        <v>265</v>
      </c>
      <c r="AS18" t="s">
        <v>266</v>
      </c>
      <c r="AT18" t="s">
        <v>438</v>
      </c>
      <c r="AU18">
        <v>2022</v>
      </c>
      <c r="AV18">
        <v>13</v>
      </c>
      <c r="AW18" t="s">
        <v>74</v>
      </c>
      <c r="AX18" t="s">
        <v>74</v>
      </c>
      <c r="AY18" t="s">
        <v>74</v>
      </c>
      <c r="AZ18" t="s">
        <v>74</v>
      </c>
      <c r="BA18" t="s">
        <v>74</v>
      </c>
      <c r="BB18" t="s">
        <v>74</v>
      </c>
      <c r="BC18" t="s">
        <v>74</v>
      </c>
      <c r="BD18">
        <v>1018225</v>
      </c>
      <c r="BE18" t="s">
        <v>439</v>
      </c>
      <c r="BF18" t="str">
        <f>HYPERLINK("http://dx.doi.org/10.3389/fpsyg.2022.1018225","http://dx.doi.org/10.3389/fpsyg.2022.1018225")</f>
        <v>http://dx.doi.org/10.3389/fpsyg.2022.1018225</v>
      </c>
      <c r="BG18" t="s">
        <v>74</v>
      </c>
      <c r="BH18" t="s">
        <v>74</v>
      </c>
      <c r="BI18">
        <v>18</v>
      </c>
      <c r="BJ18" t="s">
        <v>99</v>
      </c>
      <c r="BK18" t="s">
        <v>100</v>
      </c>
      <c r="BL18" t="s">
        <v>101</v>
      </c>
      <c r="BM18" t="s">
        <v>440</v>
      </c>
      <c r="BN18">
        <v>36483707</v>
      </c>
      <c r="BO18" t="s">
        <v>270</v>
      </c>
      <c r="BP18" t="s">
        <v>74</v>
      </c>
      <c r="BQ18" t="s">
        <v>74</v>
      </c>
      <c r="BR18" t="s">
        <v>103</v>
      </c>
      <c r="BS18" t="s">
        <v>441</v>
      </c>
      <c r="BT18" t="str">
        <f>HYPERLINK("https%3A%2F%2Fwww.webofscience.com%2Fwos%2Fwoscc%2Ffull-record%2FWOS:000893631900001","View Full Record in Web of Science")</f>
        <v>View Full Record in Web of Science</v>
      </c>
    </row>
    <row r="19" spans="1:72" x14ac:dyDescent="0.25">
      <c r="A19" t="s">
        <v>72</v>
      </c>
      <c r="B19" t="s">
        <v>442</v>
      </c>
      <c r="C19" t="s">
        <v>74</v>
      </c>
      <c r="D19" t="s">
        <v>74</v>
      </c>
      <c r="E19" t="s">
        <v>74</v>
      </c>
      <c r="F19" t="s">
        <v>443</v>
      </c>
      <c r="G19" t="s">
        <v>74</v>
      </c>
      <c r="H19" t="s">
        <v>74</v>
      </c>
      <c r="I19" t="s">
        <v>444</v>
      </c>
      <c r="J19" t="s">
        <v>251</v>
      </c>
      <c r="K19" t="s">
        <v>74</v>
      </c>
      <c r="L19" t="s">
        <v>74</v>
      </c>
      <c r="M19" t="s">
        <v>78</v>
      </c>
      <c r="N19" t="s">
        <v>79</v>
      </c>
      <c r="O19" t="s">
        <v>74</v>
      </c>
      <c r="P19" t="s">
        <v>74</v>
      </c>
      <c r="Q19" t="s">
        <v>74</v>
      </c>
      <c r="R19" t="s">
        <v>74</v>
      </c>
      <c r="S19" t="s">
        <v>74</v>
      </c>
      <c r="T19" t="s">
        <v>445</v>
      </c>
      <c r="U19" t="s">
        <v>446</v>
      </c>
      <c r="V19" t="s">
        <v>447</v>
      </c>
      <c r="W19" t="s">
        <v>448</v>
      </c>
      <c r="X19" t="s">
        <v>173</v>
      </c>
      <c r="Y19" t="s">
        <v>449</v>
      </c>
      <c r="Z19" t="s">
        <v>450</v>
      </c>
      <c r="AA19" t="s">
        <v>74</v>
      </c>
      <c r="AB19" t="s">
        <v>74</v>
      </c>
      <c r="AC19" t="s">
        <v>74</v>
      </c>
      <c r="AD19" t="s">
        <v>74</v>
      </c>
      <c r="AE19" t="s">
        <v>74</v>
      </c>
      <c r="AF19" t="s">
        <v>74</v>
      </c>
      <c r="AG19">
        <v>59</v>
      </c>
      <c r="AH19">
        <v>1</v>
      </c>
      <c r="AI19">
        <v>1</v>
      </c>
      <c r="AJ19">
        <v>9</v>
      </c>
      <c r="AK19">
        <v>12</v>
      </c>
      <c r="AL19" t="s">
        <v>261</v>
      </c>
      <c r="AM19" t="s">
        <v>262</v>
      </c>
      <c r="AN19" t="s">
        <v>263</v>
      </c>
      <c r="AO19" t="s">
        <v>264</v>
      </c>
      <c r="AP19" t="s">
        <v>74</v>
      </c>
      <c r="AQ19" t="s">
        <v>74</v>
      </c>
      <c r="AR19" t="s">
        <v>265</v>
      </c>
      <c r="AS19" t="s">
        <v>266</v>
      </c>
      <c r="AT19" t="s">
        <v>451</v>
      </c>
      <c r="AU19">
        <v>2022</v>
      </c>
      <c r="AV19">
        <v>13</v>
      </c>
      <c r="AW19" t="s">
        <v>74</v>
      </c>
      <c r="AX19" t="s">
        <v>74</v>
      </c>
      <c r="AY19" t="s">
        <v>74</v>
      </c>
      <c r="AZ19" t="s">
        <v>74</v>
      </c>
      <c r="BA19" t="s">
        <v>74</v>
      </c>
      <c r="BB19" t="s">
        <v>74</v>
      </c>
      <c r="BC19" t="s">
        <v>74</v>
      </c>
      <c r="BD19">
        <v>992292</v>
      </c>
      <c r="BE19" t="s">
        <v>452</v>
      </c>
      <c r="BF19" t="str">
        <f>HYPERLINK("http://dx.doi.org/10.3389/fpsyg.2022.992292","http://dx.doi.org/10.3389/fpsyg.2022.992292")</f>
        <v>http://dx.doi.org/10.3389/fpsyg.2022.992292</v>
      </c>
      <c r="BG19" t="s">
        <v>74</v>
      </c>
      <c r="BH19" t="s">
        <v>74</v>
      </c>
      <c r="BI19">
        <v>12</v>
      </c>
      <c r="BJ19" t="s">
        <v>99</v>
      </c>
      <c r="BK19" t="s">
        <v>100</v>
      </c>
      <c r="BL19" t="s">
        <v>101</v>
      </c>
      <c r="BM19" t="s">
        <v>453</v>
      </c>
      <c r="BN19">
        <v>36438346</v>
      </c>
      <c r="BO19" t="s">
        <v>270</v>
      </c>
      <c r="BP19" t="s">
        <v>74</v>
      </c>
      <c r="BQ19" t="s">
        <v>74</v>
      </c>
      <c r="BR19" t="s">
        <v>103</v>
      </c>
      <c r="BS19" t="s">
        <v>454</v>
      </c>
      <c r="BT19" t="str">
        <f>HYPERLINK("https%3A%2F%2Fwww.webofscience.com%2Fwos%2Fwoscc%2Ffull-record%2FWOS:000890064300001","View Full Record in Web of Science")</f>
        <v>View Full Record in Web of Science</v>
      </c>
    </row>
    <row r="20" spans="1:72" x14ac:dyDescent="0.25">
      <c r="A20" t="s">
        <v>72</v>
      </c>
      <c r="B20" t="s">
        <v>455</v>
      </c>
      <c r="C20" t="s">
        <v>74</v>
      </c>
      <c r="D20" t="s">
        <v>74</v>
      </c>
      <c r="E20" t="s">
        <v>74</v>
      </c>
      <c r="F20" t="s">
        <v>456</v>
      </c>
      <c r="G20" t="s">
        <v>74</v>
      </c>
      <c r="H20" t="s">
        <v>74</v>
      </c>
      <c r="I20" t="s">
        <v>457</v>
      </c>
      <c r="J20" t="s">
        <v>390</v>
      </c>
      <c r="K20" t="s">
        <v>74</v>
      </c>
      <c r="L20" t="s">
        <v>74</v>
      </c>
      <c r="M20" t="s">
        <v>78</v>
      </c>
      <c r="N20" t="s">
        <v>79</v>
      </c>
      <c r="O20" t="s">
        <v>74</v>
      </c>
      <c r="P20" t="s">
        <v>74</v>
      </c>
      <c r="Q20" t="s">
        <v>74</v>
      </c>
      <c r="R20" t="s">
        <v>74</v>
      </c>
      <c r="S20" t="s">
        <v>74</v>
      </c>
      <c r="T20" t="s">
        <v>458</v>
      </c>
      <c r="U20" t="s">
        <v>459</v>
      </c>
      <c r="V20" t="s">
        <v>460</v>
      </c>
      <c r="W20" t="s">
        <v>461</v>
      </c>
      <c r="X20" t="s">
        <v>462</v>
      </c>
      <c r="Y20" t="s">
        <v>463</v>
      </c>
      <c r="Z20" t="s">
        <v>464</v>
      </c>
      <c r="AA20" t="s">
        <v>465</v>
      </c>
      <c r="AB20" t="s">
        <v>74</v>
      </c>
      <c r="AC20" t="s">
        <v>74</v>
      </c>
      <c r="AD20" t="s">
        <v>74</v>
      </c>
      <c r="AE20" t="s">
        <v>74</v>
      </c>
      <c r="AF20" t="s">
        <v>74</v>
      </c>
      <c r="AG20">
        <v>11</v>
      </c>
      <c r="AH20">
        <v>0</v>
      </c>
      <c r="AI20">
        <v>0</v>
      </c>
      <c r="AJ20">
        <v>0</v>
      </c>
      <c r="AK20">
        <v>3</v>
      </c>
      <c r="AL20" t="s">
        <v>402</v>
      </c>
      <c r="AM20" t="s">
        <v>300</v>
      </c>
      <c r="AN20" t="s">
        <v>403</v>
      </c>
      <c r="AO20" t="s">
        <v>404</v>
      </c>
      <c r="AP20" t="s">
        <v>405</v>
      </c>
      <c r="AQ20" t="s">
        <v>74</v>
      </c>
      <c r="AR20" t="s">
        <v>406</v>
      </c>
      <c r="AS20" t="s">
        <v>407</v>
      </c>
      <c r="AT20" t="s">
        <v>466</v>
      </c>
      <c r="AU20">
        <v>2022</v>
      </c>
      <c r="AV20">
        <v>14</v>
      </c>
      <c r="AW20">
        <v>3</v>
      </c>
      <c r="AX20" t="s">
        <v>74</v>
      </c>
      <c r="AY20" t="s">
        <v>74</v>
      </c>
      <c r="AZ20" t="s">
        <v>74</v>
      </c>
      <c r="BA20" t="s">
        <v>74</v>
      </c>
      <c r="BB20">
        <v>347</v>
      </c>
      <c r="BC20">
        <v>362</v>
      </c>
      <c r="BD20" t="s">
        <v>74</v>
      </c>
      <c r="BE20" t="s">
        <v>467</v>
      </c>
      <c r="BF20" t="str">
        <f>HYPERLINK("http://dx.doi.org/10.18662/rrem/14.3/613","http://dx.doi.org/10.18662/rrem/14.3/613")</f>
        <v>http://dx.doi.org/10.18662/rrem/14.3/613</v>
      </c>
      <c r="BG20" t="s">
        <v>74</v>
      </c>
      <c r="BH20" t="s">
        <v>74</v>
      </c>
      <c r="BI20">
        <v>16</v>
      </c>
      <c r="BJ20" t="s">
        <v>365</v>
      </c>
      <c r="BK20" t="s">
        <v>132</v>
      </c>
      <c r="BL20" t="s">
        <v>365</v>
      </c>
      <c r="BM20" t="s">
        <v>468</v>
      </c>
      <c r="BN20" t="s">
        <v>74</v>
      </c>
      <c r="BO20" t="s">
        <v>163</v>
      </c>
      <c r="BP20" t="s">
        <v>74</v>
      </c>
      <c r="BQ20" t="s">
        <v>74</v>
      </c>
      <c r="BR20" t="s">
        <v>103</v>
      </c>
      <c r="BS20" t="s">
        <v>469</v>
      </c>
      <c r="BT20" t="str">
        <f>HYPERLINK("https%3A%2F%2Fwww.webofscience.com%2Fwos%2Fwoscc%2Ffull-record%2FWOS:000864083000020","View Full Record in Web of Science")</f>
        <v>View Full Record in Web of Science</v>
      </c>
    </row>
    <row r="21" spans="1:72" x14ac:dyDescent="0.25">
      <c r="A21" t="s">
        <v>72</v>
      </c>
      <c r="B21" t="s">
        <v>470</v>
      </c>
      <c r="C21" t="s">
        <v>74</v>
      </c>
      <c r="D21" t="s">
        <v>74</v>
      </c>
      <c r="E21" t="s">
        <v>74</v>
      </c>
      <c r="F21" t="s">
        <v>471</v>
      </c>
      <c r="G21" t="s">
        <v>74</v>
      </c>
      <c r="H21" t="s">
        <v>74</v>
      </c>
      <c r="I21" t="s">
        <v>472</v>
      </c>
      <c r="J21" t="s">
        <v>473</v>
      </c>
      <c r="K21" t="s">
        <v>74</v>
      </c>
      <c r="L21" t="s">
        <v>74</v>
      </c>
      <c r="M21" t="s">
        <v>78</v>
      </c>
      <c r="N21" t="s">
        <v>109</v>
      </c>
      <c r="O21" t="s">
        <v>74</v>
      </c>
      <c r="P21" t="s">
        <v>74</v>
      </c>
      <c r="Q21" t="s">
        <v>74</v>
      </c>
      <c r="R21" t="s">
        <v>74</v>
      </c>
      <c r="S21" t="s">
        <v>74</v>
      </c>
      <c r="T21" t="s">
        <v>474</v>
      </c>
      <c r="U21" t="s">
        <v>475</v>
      </c>
      <c r="V21" t="s">
        <v>476</v>
      </c>
      <c r="W21" t="s">
        <v>477</v>
      </c>
      <c r="X21" t="s">
        <v>478</v>
      </c>
      <c r="Y21" t="s">
        <v>479</v>
      </c>
      <c r="Z21" t="s">
        <v>480</v>
      </c>
      <c r="AA21" t="s">
        <v>481</v>
      </c>
      <c r="AB21" t="s">
        <v>482</v>
      </c>
      <c r="AC21" t="s">
        <v>483</v>
      </c>
      <c r="AD21" t="s">
        <v>484</v>
      </c>
      <c r="AE21" t="s">
        <v>485</v>
      </c>
      <c r="AF21" t="s">
        <v>74</v>
      </c>
      <c r="AG21">
        <v>53</v>
      </c>
      <c r="AH21">
        <v>0</v>
      </c>
      <c r="AI21">
        <v>0</v>
      </c>
      <c r="AJ21">
        <v>4</v>
      </c>
      <c r="AK21">
        <v>7</v>
      </c>
      <c r="AL21" t="s">
        <v>486</v>
      </c>
      <c r="AM21" t="s">
        <v>487</v>
      </c>
      <c r="AN21" t="s">
        <v>488</v>
      </c>
      <c r="AO21" t="s">
        <v>489</v>
      </c>
      <c r="AP21" t="s">
        <v>490</v>
      </c>
      <c r="AQ21" t="s">
        <v>74</v>
      </c>
      <c r="AR21" t="s">
        <v>491</v>
      </c>
      <c r="AS21" t="s">
        <v>492</v>
      </c>
      <c r="AT21" t="s">
        <v>493</v>
      </c>
      <c r="AU21">
        <v>2022</v>
      </c>
      <c r="AV21" t="s">
        <v>74</v>
      </c>
      <c r="AW21" t="s">
        <v>74</v>
      </c>
      <c r="AX21" t="s">
        <v>74</v>
      </c>
      <c r="AY21" t="s">
        <v>74</v>
      </c>
      <c r="AZ21" t="s">
        <v>74</v>
      </c>
      <c r="BA21" t="s">
        <v>74</v>
      </c>
      <c r="BB21" t="s">
        <v>74</v>
      </c>
      <c r="BC21" t="s">
        <v>74</v>
      </c>
      <c r="BD21" t="s">
        <v>494</v>
      </c>
      <c r="BE21" t="s">
        <v>495</v>
      </c>
      <c r="BF21" t="str">
        <f>HYPERLINK("http://dx.doi.org/10.1111/desc.13309","http://dx.doi.org/10.1111/desc.13309")</f>
        <v>http://dx.doi.org/10.1111/desc.13309</v>
      </c>
      <c r="BG21" t="s">
        <v>74</v>
      </c>
      <c r="BH21" t="s">
        <v>496</v>
      </c>
      <c r="BI21">
        <v>8</v>
      </c>
      <c r="BJ21" t="s">
        <v>497</v>
      </c>
      <c r="BK21" t="s">
        <v>100</v>
      </c>
      <c r="BL21" t="s">
        <v>101</v>
      </c>
      <c r="BM21" t="s">
        <v>498</v>
      </c>
      <c r="BN21">
        <v>35933686</v>
      </c>
      <c r="BO21" t="s">
        <v>163</v>
      </c>
      <c r="BP21" t="s">
        <v>74</v>
      </c>
      <c r="BQ21" t="s">
        <v>74</v>
      </c>
      <c r="BR21" t="s">
        <v>103</v>
      </c>
      <c r="BS21" t="s">
        <v>499</v>
      </c>
      <c r="BT21" t="str">
        <f>HYPERLINK("https%3A%2F%2Fwww.webofscience.com%2Fwos%2Fwoscc%2Ffull-record%2FWOS:000842426800001","View Full Record in Web of Science")</f>
        <v>View Full Record in Web of Science</v>
      </c>
    </row>
    <row r="22" spans="1:72" x14ac:dyDescent="0.25">
      <c r="A22" t="s">
        <v>72</v>
      </c>
      <c r="B22" t="s">
        <v>500</v>
      </c>
      <c r="C22" t="s">
        <v>74</v>
      </c>
      <c r="D22" t="s">
        <v>74</v>
      </c>
      <c r="E22" t="s">
        <v>74</v>
      </c>
      <c r="F22" t="s">
        <v>501</v>
      </c>
      <c r="G22" t="s">
        <v>74</v>
      </c>
      <c r="H22" t="s">
        <v>74</v>
      </c>
      <c r="I22" t="s">
        <v>502</v>
      </c>
      <c r="J22" t="s">
        <v>503</v>
      </c>
      <c r="K22" t="s">
        <v>74</v>
      </c>
      <c r="L22" t="s">
        <v>74</v>
      </c>
      <c r="M22" t="s">
        <v>78</v>
      </c>
      <c r="N22" t="s">
        <v>109</v>
      </c>
      <c r="O22" t="s">
        <v>74</v>
      </c>
      <c r="P22" t="s">
        <v>74</v>
      </c>
      <c r="Q22" t="s">
        <v>74</v>
      </c>
      <c r="R22" t="s">
        <v>74</v>
      </c>
      <c r="S22" t="s">
        <v>74</v>
      </c>
      <c r="T22" t="s">
        <v>504</v>
      </c>
      <c r="U22" t="s">
        <v>505</v>
      </c>
      <c r="V22" t="s">
        <v>506</v>
      </c>
      <c r="W22" t="s">
        <v>507</v>
      </c>
      <c r="X22" t="s">
        <v>508</v>
      </c>
      <c r="Y22" t="s">
        <v>509</v>
      </c>
      <c r="Z22" t="s">
        <v>510</v>
      </c>
      <c r="AA22" t="s">
        <v>511</v>
      </c>
      <c r="AB22" t="s">
        <v>512</v>
      </c>
      <c r="AC22" t="s">
        <v>513</v>
      </c>
      <c r="AD22" t="s">
        <v>514</v>
      </c>
      <c r="AE22" t="s">
        <v>515</v>
      </c>
      <c r="AF22" t="s">
        <v>74</v>
      </c>
      <c r="AG22">
        <v>62</v>
      </c>
      <c r="AH22">
        <v>1</v>
      </c>
      <c r="AI22">
        <v>1</v>
      </c>
      <c r="AJ22">
        <v>3</v>
      </c>
      <c r="AK22">
        <v>19</v>
      </c>
      <c r="AL22" t="s">
        <v>516</v>
      </c>
      <c r="AM22" t="s">
        <v>517</v>
      </c>
      <c r="AN22" t="s">
        <v>518</v>
      </c>
      <c r="AO22" t="s">
        <v>519</v>
      </c>
      <c r="AP22" t="s">
        <v>520</v>
      </c>
      <c r="AQ22" t="s">
        <v>74</v>
      </c>
      <c r="AR22" t="s">
        <v>521</v>
      </c>
      <c r="AS22" t="s">
        <v>522</v>
      </c>
      <c r="AT22" t="s">
        <v>523</v>
      </c>
      <c r="AU22">
        <v>2022</v>
      </c>
      <c r="AV22" t="s">
        <v>74</v>
      </c>
      <c r="AW22" t="s">
        <v>74</v>
      </c>
      <c r="AX22" t="s">
        <v>74</v>
      </c>
      <c r="AY22" t="s">
        <v>74</v>
      </c>
      <c r="AZ22" t="s">
        <v>74</v>
      </c>
      <c r="BA22" t="s">
        <v>74</v>
      </c>
      <c r="BB22" t="s">
        <v>74</v>
      </c>
      <c r="BC22" t="s">
        <v>74</v>
      </c>
      <c r="BD22" t="s">
        <v>524</v>
      </c>
      <c r="BE22" t="s">
        <v>525</v>
      </c>
      <c r="BF22" t="str">
        <f>HYPERLINK("http://dx.doi.org/10.1017/S095457942200089X","http://dx.doi.org/10.1017/S095457942200089X")</f>
        <v>http://dx.doi.org/10.1017/S095457942200089X</v>
      </c>
      <c r="BG22" t="s">
        <v>74</v>
      </c>
      <c r="BH22" t="s">
        <v>496</v>
      </c>
      <c r="BI22">
        <v>10</v>
      </c>
      <c r="BJ22" t="s">
        <v>526</v>
      </c>
      <c r="BK22" t="s">
        <v>100</v>
      </c>
      <c r="BL22" t="s">
        <v>101</v>
      </c>
      <c r="BM22" t="s">
        <v>527</v>
      </c>
      <c r="BN22">
        <v>35983788</v>
      </c>
      <c r="BO22" t="s">
        <v>528</v>
      </c>
      <c r="BP22" t="s">
        <v>74</v>
      </c>
      <c r="BQ22" t="s">
        <v>74</v>
      </c>
      <c r="BR22" t="s">
        <v>103</v>
      </c>
      <c r="BS22" t="s">
        <v>529</v>
      </c>
      <c r="BT22" t="str">
        <f>HYPERLINK("https%3A%2F%2Fwww.webofscience.com%2Fwos%2Fwoscc%2Ffull-record%2FWOS:000842005000001","View Full Record in Web of Science")</f>
        <v>View Full Record in Web of Science</v>
      </c>
    </row>
    <row r="23" spans="1:72" x14ac:dyDescent="0.25">
      <c r="A23" t="s">
        <v>72</v>
      </c>
      <c r="B23" t="s">
        <v>530</v>
      </c>
      <c r="C23" t="s">
        <v>74</v>
      </c>
      <c r="D23" t="s">
        <v>74</v>
      </c>
      <c r="E23" t="s">
        <v>74</v>
      </c>
      <c r="F23" t="s">
        <v>531</v>
      </c>
      <c r="G23" t="s">
        <v>74</v>
      </c>
      <c r="H23" t="s">
        <v>74</v>
      </c>
      <c r="I23" t="s">
        <v>532</v>
      </c>
      <c r="J23" t="s">
        <v>216</v>
      </c>
      <c r="K23" t="s">
        <v>74</v>
      </c>
      <c r="L23" t="s">
        <v>74</v>
      </c>
      <c r="M23" t="s">
        <v>78</v>
      </c>
      <c r="N23" t="s">
        <v>79</v>
      </c>
      <c r="O23" t="s">
        <v>74</v>
      </c>
      <c r="P23" t="s">
        <v>74</v>
      </c>
      <c r="Q23" t="s">
        <v>74</v>
      </c>
      <c r="R23" t="s">
        <v>74</v>
      </c>
      <c r="S23" t="s">
        <v>74</v>
      </c>
      <c r="T23" t="s">
        <v>533</v>
      </c>
      <c r="U23" t="s">
        <v>534</v>
      </c>
      <c r="V23" t="s">
        <v>535</v>
      </c>
      <c r="W23" t="s">
        <v>536</v>
      </c>
      <c r="X23" t="s">
        <v>537</v>
      </c>
      <c r="Y23" t="s">
        <v>538</v>
      </c>
      <c r="Z23" t="s">
        <v>539</v>
      </c>
      <c r="AA23" t="s">
        <v>540</v>
      </c>
      <c r="AB23" t="s">
        <v>541</v>
      </c>
      <c r="AC23" t="s">
        <v>542</v>
      </c>
      <c r="AD23" t="s">
        <v>543</v>
      </c>
      <c r="AE23" t="s">
        <v>544</v>
      </c>
      <c r="AF23" t="s">
        <v>74</v>
      </c>
      <c r="AG23">
        <v>82</v>
      </c>
      <c r="AH23">
        <v>1</v>
      </c>
      <c r="AI23">
        <v>1</v>
      </c>
      <c r="AJ23">
        <v>0</v>
      </c>
      <c r="AK23">
        <v>3</v>
      </c>
      <c r="AL23" t="s">
        <v>91</v>
      </c>
      <c r="AM23" t="s">
        <v>92</v>
      </c>
      <c r="AN23" t="s">
        <v>93</v>
      </c>
      <c r="AO23" t="s">
        <v>74</v>
      </c>
      <c r="AP23" t="s">
        <v>223</v>
      </c>
      <c r="AQ23" t="s">
        <v>74</v>
      </c>
      <c r="AR23" t="s">
        <v>224</v>
      </c>
      <c r="AS23" t="s">
        <v>225</v>
      </c>
      <c r="AT23" t="s">
        <v>545</v>
      </c>
      <c r="AU23">
        <v>2022</v>
      </c>
      <c r="AV23">
        <v>11</v>
      </c>
      <c r="AW23">
        <v>5</v>
      </c>
      <c r="AX23" t="s">
        <v>74</v>
      </c>
      <c r="AY23" t="s">
        <v>74</v>
      </c>
      <c r="AZ23" t="s">
        <v>74</v>
      </c>
      <c r="BA23" t="s">
        <v>74</v>
      </c>
      <c r="BB23" t="s">
        <v>74</v>
      </c>
      <c r="BC23" t="s">
        <v>74</v>
      </c>
      <c r="BD23">
        <v>223</v>
      </c>
      <c r="BE23" t="s">
        <v>546</v>
      </c>
      <c r="BF23" t="str">
        <f>HYPERLINK("http://dx.doi.org/10.3390/socsci11050223","http://dx.doi.org/10.3390/socsci11050223")</f>
        <v>http://dx.doi.org/10.3390/socsci11050223</v>
      </c>
      <c r="BG23" t="s">
        <v>74</v>
      </c>
      <c r="BH23" t="s">
        <v>74</v>
      </c>
      <c r="BI23">
        <v>20</v>
      </c>
      <c r="BJ23" t="s">
        <v>228</v>
      </c>
      <c r="BK23" t="s">
        <v>132</v>
      </c>
      <c r="BL23" t="s">
        <v>229</v>
      </c>
      <c r="BM23" t="s">
        <v>547</v>
      </c>
      <c r="BN23" t="s">
        <v>74</v>
      </c>
      <c r="BO23" t="s">
        <v>270</v>
      </c>
      <c r="BP23" t="s">
        <v>74</v>
      </c>
      <c r="BQ23" t="s">
        <v>74</v>
      </c>
      <c r="BR23" t="s">
        <v>103</v>
      </c>
      <c r="BS23" t="s">
        <v>548</v>
      </c>
      <c r="BT23" t="str">
        <f>HYPERLINK("https%3A%2F%2Fwww.webofscience.com%2Fwos%2Fwoscc%2Ffull-record%2FWOS:000803524300001","View Full Record in Web of Science")</f>
        <v>View Full Record in Web of Science</v>
      </c>
    </row>
    <row r="24" spans="1:72" x14ac:dyDescent="0.25">
      <c r="A24" t="s">
        <v>72</v>
      </c>
      <c r="B24" t="s">
        <v>549</v>
      </c>
      <c r="C24" t="s">
        <v>74</v>
      </c>
      <c r="D24" t="s">
        <v>74</v>
      </c>
      <c r="E24" t="s">
        <v>74</v>
      </c>
      <c r="F24" t="s">
        <v>550</v>
      </c>
      <c r="G24" t="s">
        <v>74</v>
      </c>
      <c r="H24" t="s">
        <v>74</v>
      </c>
      <c r="I24" t="s">
        <v>551</v>
      </c>
      <c r="J24" t="s">
        <v>552</v>
      </c>
      <c r="K24" t="s">
        <v>74</v>
      </c>
      <c r="L24" t="s">
        <v>74</v>
      </c>
      <c r="M24" t="s">
        <v>78</v>
      </c>
      <c r="N24" t="s">
        <v>79</v>
      </c>
      <c r="O24" t="s">
        <v>74</v>
      </c>
      <c r="P24" t="s">
        <v>74</v>
      </c>
      <c r="Q24" t="s">
        <v>74</v>
      </c>
      <c r="R24" t="s">
        <v>74</v>
      </c>
      <c r="S24" t="s">
        <v>74</v>
      </c>
      <c r="T24" t="s">
        <v>553</v>
      </c>
      <c r="U24" t="s">
        <v>74</v>
      </c>
      <c r="V24" t="s">
        <v>554</v>
      </c>
      <c r="W24" t="s">
        <v>555</v>
      </c>
      <c r="X24" t="s">
        <v>556</v>
      </c>
      <c r="Y24" t="s">
        <v>557</v>
      </c>
      <c r="Z24" t="s">
        <v>558</v>
      </c>
      <c r="AA24" t="s">
        <v>74</v>
      </c>
      <c r="AB24" t="s">
        <v>74</v>
      </c>
      <c r="AC24" t="s">
        <v>559</v>
      </c>
      <c r="AD24" t="s">
        <v>560</v>
      </c>
      <c r="AE24" t="s">
        <v>561</v>
      </c>
      <c r="AF24" t="s">
        <v>74</v>
      </c>
      <c r="AG24">
        <v>27</v>
      </c>
      <c r="AH24">
        <v>2</v>
      </c>
      <c r="AI24">
        <v>2</v>
      </c>
      <c r="AJ24">
        <v>0</v>
      </c>
      <c r="AK24">
        <v>4</v>
      </c>
      <c r="AL24" t="s">
        <v>562</v>
      </c>
      <c r="AM24" t="s">
        <v>563</v>
      </c>
      <c r="AN24" t="s">
        <v>564</v>
      </c>
      <c r="AO24" t="s">
        <v>565</v>
      </c>
      <c r="AP24" t="s">
        <v>566</v>
      </c>
      <c r="AQ24" t="s">
        <v>74</v>
      </c>
      <c r="AR24" t="s">
        <v>567</v>
      </c>
      <c r="AS24" t="s">
        <v>568</v>
      </c>
      <c r="AT24" t="s">
        <v>569</v>
      </c>
      <c r="AU24">
        <v>2023</v>
      </c>
      <c r="AV24">
        <v>15</v>
      </c>
      <c r="AW24">
        <v>3</v>
      </c>
      <c r="AX24" t="s">
        <v>74</v>
      </c>
      <c r="AY24" t="s">
        <v>74</v>
      </c>
      <c r="AZ24" t="s">
        <v>183</v>
      </c>
      <c r="BA24" t="s">
        <v>74</v>
      </c>
      <c r="BB24">
        <v>302</v>
      </c>
      <c r="BC24">
        <v>319</v>
      </c>
      <c r="BD24" t="s">
        <v>74</v>
      </c>
      <c r="BE24" t="s">
        <v>570</v>
      </c>
      <c r="BF24" t="str">
        <f>HYPERLINK("http://dx.doi.org/10.1080/19439342.2022.2067889","http://dx.doi.org/10.1080/19439342.2022.2067889")</f>
        <v>http://dx.doi.org/10.1080/19439342.2022.2067889</v>
      </c>
      <c r="BG24" t="s">
        <v>74</v>
      </c>
      <c r="BH24" t="s">
        <v>571</v>
      </c>
      <c r="BI24">
        <v>18</v>
      </c>
      <c r="BJ24" t="s">
        <v>572</v>
      </c>
      <c r="BK24" t="s">
        <v>100</v>
      </c>
      <c r="BL24" t="s">
        <v>572</v>
      </c>
      <c r="BM24" t="s">
        <v>573</v>
      </c>
      <c r="BN24" t="s">
        <v>74</v>
      </c>
      <c r="BO24" t="s">
        <v>74</v>
      </c>
      <c r="BP24" t="s">
        <v>74</v>
      </c>
      <c r="BQ24" t="s">
        <v>74</v>
      </c>
      <c r="BR24" t="s">
        <v>103</v>
      </c>
      <c r="BS24" t="s">
        <v>574</v>
      </c>
      <c r="BT24" t="str">
        <f>HYPERLINK("https%3A%2F%2Fwww.webofscience.com%2Fwos%2Fwoscc%2Ffull-record%2FWOS:000788520900001","View Full Record in Web of Science")</f>
        <v>View Full Record in Web of Science</v>
      </c>
    </row>
    <row r="25" spans="1:72" x14ac:dyDescent="0.25">
      <c r="A25" t="s">
        <v>72</v>
      </c>
      <c r="B25" t="s">
        <v>575</v>
      </c>
      <c r="C25" t="s">
        <v>74</v>
      </c>
      <c r="D25" t="s">
        <v>74</v>
      </c>
      <c r="E25" t="s">
        <v>74</v>
      </c>
      <c r="F25" t="s">
        <v>576</v>
      </c>
      <c r="G25" t="s">
        <v>74</v>
      </c>
      <c r="H25" t="s">
        <v>74</v>
      </c>
      <c r="I25" t="s">
        <v>577</v>
      </c>
      <c r="J25" t="s">
        <v>578</v>
      </c>
      <c r="K25" t="s">
        <v>74</v>
      </c>
      <c r="L25" t="s">
        <v>74</v>
      </c>
      <c r="M25" t="s">
        <v>78</v>
      </c>
      <c r="N25" t="s">
        <v>79</v>
      </c>
      <c r="O25" t="s">
        <v>74</v>
      </c>
      <c r="P25" t="s">
        <v>74</v>
      </c>
      <c r="Q25" t="s">
        <v>74</v>
      </c>
      <c r="R25" t="s">
        <v>74</v>
      </c>
      <c r="S25" t="s">
        <v>74</v>
      </c>
      <c r="T25" t="s">
        <v>74</v>
      </c>
      <c r="U25" t="s">
        <v>579</v>
      </c>
      <c r="V25" t="s">
        <v>580</v>
      </c>
      <c r="W25" t="s">
        <v>581</v>
      </c>
      <c r="X25" t="s">
        <v>582</v>
      </c>
      <c r="Y25" t="s">
        <v>583</v>
      </c>
      <c r="Z25" t="s">
        <v>584</v>
      </c>
      <c r="AA25" t="s">
        <v>74</v>
      </c>
      <c r="AB25" t="s">
        <v>585</v>
      </c>
      <c r="AC25" t="s">
        <v>586</v>
      </c>
      <c r="AD25" t="s">
        <v>587</v>
      </c>
      <c r="AE25" t="s">
        <v>588</v>
      </c>
      <c r="AF25" t="s">
        <v>74</v>
      </c>
      <c r="AG25">
        <v>45</v>
      </c>
      <c r="AH25">
        <v>0</v>
      </c>
      <c r="AI25">
        <v>0</v>
      </c>
      <c r="AJ25">
        <v>0</v>
      </c>
      <c r="AK25">
        <v>4</v>
      </c>
      <c r="AL25" t="s">
        <v>589</v>
      </c>
      <c r="AM25" t="s">
        <v>590</v>
      </c>
      <c r="AN25" t="s">
        <v>591</v>
      </c>
      <c r="AO25" t="s">
        <v>74</v>
      </c>
      <c r="AP25" t="s">
        <v>592</v>
      </c>
      <c r="AQ25" t="s">
        <v>74</v>
      </c>
      <c r="AR25" t="s">
        <v>593</v>
      </c>
      <c r="AS25" t="s">
        <v>594</v>
      </c>
      <c r="AT25" t="s">
        <v>595</v>
      </c>
      <c r="AU25">
        <v>2022</v>
      </c>
      <c r="AV25">
        <v>7</v>
      </c>
      <c r="AW25">
        <v>1</v>
      </c>
      <c r="AX25" t="s">
        <v>74</v>
      </c>
      <c r="AY25" t="s">
        <v>74</v>
      </c>
      <c r="AZ25" t="s">
        <v>74</v>
      </c>
      <c r="BA25" t="s">
        <v>74</v>
      </c>
      <c r="BB25" t="s">
        <v>74</v>
      </c>
      <c r="BC25" t="s">
        <v>74</v>
      </c>
      <c r="BD25" t="s">
        <v>74</v>
      </c>
      <c r="BE25" t="s">
        <v>596</v>
      </c>
      <c r="BF25" t="str">
        <f>HYPERLINK("http://dx.doi.org/10.16995/glossa.5721","http://dx.doi.org/10.16995/glossa.5721")</f>
        <v>http://dx.doi.org/10.16995/glossa.5721</v>
      </c>
      <c r="BG25" t="s">
        <v>74</v>
      </c>
      <c r="BH25" t="s">
        <v>74</v>
      </c>
      <c r="BI25">
        <v>41</v>
      </c>
      <c r="BJ25" t="s">
        <v>597</v>
      </c>
      <c r="BK25" t="s">
        <v>160</v>
      </c>
      <c r="BL25" t="s">
        <v>598</v>
      </c>
      <c r="BM25" t="s">
        <v>599</v>
      </c>
      <c r="BN25" t="s">
        <v>74</v>
      </c>
      <c r="BO25" t="s">
        <v>211</v>
      </c>
      <c r="BP25" t="s">
        <v>74</v>
      </c>
      <c r="BQ25" t="s">
        <v>74</v>
      </c>
      <c r="BR25" t="s">
        <v>103</v>
      </c>
      <c r="BS25" t="s">
        <v>600</v>
      </c>
      <c r="BT25" t="str">
        <f>HYPERLINK("https%3A%2F%2Fwww.webofscience.com%2Fwos%2Fwoscc%2Ffull-record%2FWOS:000773384800003","View Full Record in Web of Science")</f>
        <v>View Full Record in Web of Science</v>
      </c>
    </row>
    <row r="26" spans="1:72" x14ac:dyDescent="0.25">
      <c r="A26" t="s">
        <v>72</v>
      </c>
      <c r="B26" t="s">
        <v>601</v>
      </c>
      <c r="C26" t="s">
        <v>74</v>
      </c>
      <c r="D26" t="s">
        <v>74</v>
      </c>
      <c r="E26" t="s">
        <v>74</v>
      </c>
      <c r="F26" t="s">
        <v>602</v>
      </c>
      <c r="G26" t="s">
        <v>74</v>
      </c>
      <c r="H26" t="s">
        <v>74</v>
      </c>
      <c r="I26" t="s">
        <v>603</v>
      </c>
      <c r="J26" t="s">
        <v>604</v>
      </c>
      <c r="K26" t="s">
        <v>74</v>
      </c>
      <c r="L26" t="s">
        <v>74</v>
      </c>
      <c r="M26" t="s">
        <v>78</v>
      </c>
      <c r="N26" t="s">
        <v>79</v>
      </c>
      <c r="O26" t="s">
        <v>74</v>
      </c>
      <c r="P26" t="s">
        <v>74</v>
      </c>
      <c r="Q26" t="s">
        <v>74</v>
      </c>
      <c r="R26" t="s">
        <v>74</v>
      </c>
      <c r="S26" t="s">
        <v>74</v>
      </c>
      <c r="T26" t="s">
        <v>605</v>
      </c>
      <c r="U26" t="s">
        <v>74</v>
      </c>
      <c r="V26" t="s">
        <v>606</v>
      </c>
      <c r="W26" t="s">
        <v>607</v>
      </c>
      <c r="X26" t="s">
        <v>608</v>
      </c>
      <c r="Y26" t="s">
        <v>609</v>
      </c>
      <c r="Z26" t="s">
        <v>610</v>
      </c>
      <c r="AA26" t="s">
        <v>74</v>
      </c>
      <c r="AB26" t="s">
        <v>74</v>
      </c>
      <c r="AC26" t="s">
        <v>74</v>
      </c>
      <c r="AD26" t="s">
        <v>74</v>
      </c>
      <c r="AE26" t="s">
        <v>74</v>
      </c>
      <c r="AF26" t="s">
        <v>74</v>
      </c>
      <c r="AG26">
        <v>22</v>
      </c>
      <c r="AH26">
        <v>2</v>
      </c>
      <c r="AI26">
        <v>2</v>
      </c>
      <c r="AJ26">
        <v>3</v>
      </c>
      <c r="AK26">
        <v>3</v>
      </c>
      <c r="AL26" t="s">
        <v>611</v>
      </c>
      <c r="AM26" t="s">
        <v>612</v>
      </c>
      <c r="AN26" t="s">
        <v>613</v>
      </c>
      <c r="AO26" t="s">
        <v>614</v>
      </c>
      <c r="AP26" t="s">
        <v>615</v>
      </c>
      <c r="AQ26" t="s">
        <v>74</v>
      </c>
      <c r="AR26" t="s">
        <v>616</v>
      </c>
      <c r="AS26" t="s">
        <v>617</v>
      </c>
      <c r="AT26" t="s">
        <v>74</v>
      </c>
      <c r="AU26">
        <v>2022</v>
      </c>
      <c r="AV26">
        <v>26</v>
      </c>
      <c r="AW26">
        <v>2</v>
      </c>
      <c r="AX26" t="s">
        <v>74</v>
      </c>
      <c r="AY26" t="s">
        <v>74</v>
      </c>
      <c r="AZ26" t="s">
        <v>74</v>
      </c>
      <c r="BA26" t="s">
        <v>74</v>
      </c>
      <c r="BB26">
        <v>17</v>
      </c>
      <c r="BC26">
        <v>29</v>
      </c>
      <c r="BD26" t="s">
        <v>74</v>
      </c>
      <c r="BE26" t="s">
        <v>618</v>
      </c>
      <c r="BF26" t="str">
        <f>HYPERLINK("http://dx.doi.org/10.33067/SE.2.2022.2","http://dx.doi.org/10.33067/SE.2.2022.2")</f>
        <v>http://dx.doi.org/10.33067/SE.2.2022.2</v>
      </c>
      <c r="BG26" t="s">
        <v>74</v>
      </c>
      <c r="BH26" t="s">
        <v>74</v>
      </c>
      <c r="BI26">
        <v>13</v>
      </c>
      <c r="BJ26" t="s">
        <v>619</v>
      </c>
      <c r="BK26" t="s">
        <v>132</v>
      </c>
      <c r="BL26" t="s">
        <v>620</v>
      </c>
      <c r="BM26" t="s">
        <v>621</v>
      </c>
      <c r="BN26" t="s">
        <v>74</v>
      </c>
      <c r="BO26" t="s">
        <v>622</v>
      </c>
      <c r="BP26" t="s">
        <v>74</v>
      </c>
      <c r="BQ26" t="s">
        <v>74</v>
      </c>
      <c r="BR26" t="s">
        <v>103</v>
      </c>
      <c r="BS26" t="s">
        <v>623</v>
      </c>
      <c r="BT26" t="str">
        <f>HYPERLINK("https%3A%2F%2Fwww.webofscience.com%2Fwos%2Fwoscc%2Ffull-record%2FWOS:001005982700002","View Full Record in Web of Science")</f>
        <v>View Full Record in Web of Science</v>
      </c>
    </row>
    <row r="27" spans="1:72" x14ac:dyDescent="0.25">
      <c r="A27" t="s">
        <v>72</v>
      </c>
      <c r="B27" t="s">
        <v>624</v>
      </c>
      <c r="C27" t="s">
        <v>74</v>
      </c>
      <c r="D27" t="s">
        <v>74</v>
      </c>
      <c r="E27" t="s">
        <v>74</v>
      </c>
      <c r="F27" t="s">
        <v>625</v>
      </c>
      <c r="G27" t="s">
        <v>74</v>
      </c>
      <c r="H27" t="s">
        <v>74</v>
      </c>
      <c r="I27" t="s">
        <v>626</v>
      </c>
      <c r="J27" t="s">
        <v>627</v>
      </c>
      <c r="K27" t="s">
        <v>74</v>
      </c>
      <c r="L27" t="s">
        <v>74</v>
      </c>
      <c r="M27" t="s">
        <v>78</v>
      </c>
      <c r="N27" t="s">
        <v>79</v>
      </c>
      <c r="O27" t="s">
        <v>74</v>
      </c>
      <c r="P27" t="s">
        <v>74</v>
      </c>
      <c r="Q27" t="s">
        <v>74</v>
      </c>
      <c r="R27" t="s">
        <v>74</v>
      </c>
      <c r="S27" t="s">
        <v>74</v>
      </c>
      <c r="T27" t="s">
        <v>628</v>
      </c>
      <c r="U27" t="s">
        <v>629</v>
      </c>
      <c r="V27" t="s">
        <v>630</v>
      </c>
      <c r="W27" t="s">
        <v>631</v>
      </c>
      <c r="X27" t="s">
        <v>375</v>
      </c>
      <c r="Y27" t="s">
        <v>632</v>
      </c>
      <c r="Z27" t="s">
        <v>633</v>
      </c>
      <c r="AA27" t="s">
        <v>634</v>
      </c>
      <c r="AB27" t="s">
        <v>635</v>
      </c>
      <c r="AC27" t="s">
        <v>74</v>
      </c>
      <c r="AD27" t="s">
        <v>74</v>
      </c>
      <c r="AE27" t="s">
        <v>74</v>
      </c>
      <c r="AF27" t="s">
        <v>74</v>
      </c>
      <c r="AG27">
        <v>70</v>
      </c>
      <c r="AH27">
        <v>3</v>
      </c>
      <c r="AI27">
        <v>3</v>
      </c>
      <c r="AJ27">
        <v>7</v>
      </c>
      <c r="AK27">
        <v>7</v>
      </c>
      <c r="AL27" t="s">
        <v>636</v>
      </c>
      <c r="AM27" t="s">
        <v>637</v>
      </c>
      <c r="AN27" t="s">
        <v>638</v>
      </c>
      <c r="AO27" t="s">
        <v>639</v>
      </c>
      <c r="AP27" t="s">
        <v>74</v>
      </c>
      <c r="AQ27" t="s">
        <v>74</v>
      </c>
      <c r="AR27" t="s">
        <v>627</v>
      </c>
      <c r="AS27" t="s">
        <v>640</v>
      </c>
      <c r="AT27" t="s">
        <v>74</v>
      </c>
      <c r="AU27">
        <v>2022</v>
      </c>
      <c r="AV27">
        <v>55</v>
      </c>
      <c r="AW27">
        <v>3</v>
      </c>
      <c r="AX27" t="s">
        <v>74</v>
      </c>
      <c r="AY27" t="s">
        <v>74</v>
      </c>
      <c r="AZ27" t="s">
        <v>74</v>
      </c>
      <c r="BA27" t="s">
        <v>74</v>
      </c>
      <c r="BB27">
        <v>269</v>
      </c>
      <c r="BC27">
        <v>296</v>
      </c>
      <c r="BD27" t="s">
        <v>74</v>
      </c>
      <c r="BE27" t="s">
        <v>641</v>
      </c>
      <c r="BF27" t="str">
        <f>HYPERLINK("http://dx.doi.org/10.2298/PSI210516001G","http://dx.doi.org/10.2298/PSI210516001G")</f>
        <v>http://dx.doi.org/10.2298/PSI210516001G</v>
      </c>
      <c r="BG27" t="s">
        <v>74</v>
      </c>
      <c r="BH27" t="s">
        <v>74</v>
      </c>
      <c r="BI27">
        <v>28</v>
      </c>
      <c r="BJ27" t="s">
        <v>99</v>
      </c>
      <c r="BK27" t="s">
        <v>100</v>
      </c>
      <c r="BL27" t="s">
        <v>101</v>
      </c>
      <c r="BM27" t="s">
        <v>642</v>
      </c>
      <c r="BN27" t="s">
        <v>74</v>
      </c>
      <c r="BO27" t="s">
        <v>211</v>
      </c>
      <c r="BP27" t="s">
        <v>74</v>
      </c>
      <c r="BQ27" t="s">
        <v>74</v>
      </c>
      <c r="BR27" t="s">
        <v>103</v>
      </c>
      <c r="BS27" t="s">
        <v>643</v>
      </c>
      <c r="BT27" t="str">
        <f>HYPERLINK("https%3A%2F%2Fwww.webofscience.com%2Fwos%2Fwoscc%2Ffull-record%2FWOS:000967611700001","View Full Record in Web of Science")</f>
        <v>View Full Record in Web of Science</v>
      </c>
    </row>
    <row r="28" spans="1:72" x14ac:dyDescent="0.25">
      <c r="A28" t="s">
        <v>72</v>
      </c>
      <c r="B28" t="s">
        <v>644</v>
      </c>
      <c r="C28" t="s">
        <v>74</v>
      </c>
      <c r="D28" t="s">
        <v>74</v>
      </c>
      <c r="E28" t="s">
        <v>74</v>
      </c>
      <c r="F28" t="s">
        <v>645</v>
      </c>
      <c r="G28" t="s">
        <v>74</v>
      </c>
      <c r="H28" t="s">
        <v>74</v>
      </c>
      <c r="I28" t="s">
        <v>646</v>
      </c>
      <c r="J28" t="s">
        <v>647</v>
      </c>
      <c r="K28" t="s">
        <v>74</v>
      </c>
      <c r="L28" t="s">
        <v>74</v>
      </c>
      <c r="M28" t="s">
        <v>78</v>
      </c>
      <c r="N28" t="s">
        <v>79</v>
      </c>
      <c r="O28" t="s">
        <v>74</v>
      </c>
      <c r="P28" t="s">
        <v>74</v>
      </c>
      <c r="Q28" t="s">
        <v>74</v>
      </c>
      <c r="R28" t="s">
        <v>74</v>
      </c>
      <c r="S28" t="s">
        <v>74</v>
      </c>
      <c r="T28" t="s">
        <v>648</v>
      </c>
      <c r="U28" t="s">
        <v>74</v>
      </c>
      <c r="V28" t="s">
        <v>649</v>
      </c>
      <c r="W28" t="s">
        <v>650</v>
      </c>
      <c r="X28" t="s">
        <v>375</v>
      </c>
      <c r="Y28" t="s">
        <v>651</v>
      </c>
      <c r="Z28" t="s">
        <v>652</v>
      </c>
      <c r="AA28" t="s">
        <v>74</v>
      </c>
      <c r="AB28" t="s">
        <v>74</v>
      </c>
      <c r="AC28" t="s">
        <v>74</v>
      </c>
      <c r="AD28" t="s">
        <v>74</v>
      </c>
      <c r="AE28" t="s">
        <v>74</v>
      </c>
      <c r="AF28" t="s">
        <v>74</v>
      </c>
      <c r="AG28">
        <v>22</v>
      </c>
      <c r="AH28">
        <v>0</v>
      </c>
      <c r="AI28">
        <v>0</v>
      </c>
      <c r="AJ28">
        <v>1</v>
      </c>
      <c r="AK28">
        <v>1</v>
      </c>
      <c r="AL28" t="s">
        <v>653</v>
      </c>
      <c r="AM28" t="s">
        <v>654</v>
      </c>
      <c r="AN28" t="s">
        <v>655</v>
      </c>
      <c r="AO28" t="s">
        <v>656</v>
      </c>
      <c r="AP28" t="s">
        <v>657</v>
      </c>
      <c r="AQ28" t="s">
        <v>74</v>
      </c>
      <c r="AR28" t="s">
        <v>658</v>
      </c>
      <c r="AS28" t="s">
        <v>659</v>
      </c>
      <c r="AT28" t="s">
        <v>74</v>
      </c>
      <c r="AU28">
        <v>2022</v>
      </c>
      <c r="AV28">
        <v>12</v>
      </c>
      <c r="AW28">
        <v>2</v>
      </c>
      <c r="AX28" t="s">
        <v>74</v>
      </c>
      <c r="AY28" t="s">
        <v>74</v>
      </c>
      <c r="AZ28" t="s">
        <v>74</v>
      </c>
      <c r="BA28" t="s">
        <v>74</v>
      </c>
      <c r="BB28">
        <v>78</v>
      </c>
      <c r="BC28">
        <v>83</v>
      </c>
      <c r="BD28" t="s">
        <v>74</v>
      </c>
      <c r="BE28" t="s">
        <v>660</v>
      </c>
      <c r="BF28" t="str">
        <f>HYPERLINK("http://dx.doi.org/10.51865/JESP.2022.2.09","http://dx.doi.org/10.51865/JESP.2022.2.09")</f>
        <v>http://dx.doi.org/10.51865/JESP.2022.2.09</v>
      </c>
      <c r="BG28" t="s">
        <v>74</v>
      </c>
      <c r="BH28" t="s">
        <v>74</v>
      </c>
      <c r="BI28">
        <v>6</v>
      </c>
      <c r="BJ28" t="s">
        <v>365</v>
      </c>
      <c r="BK28" t="s">
        <v>132</v>
      </c>
      <c r="BL28" t="s">
        <v>365</v>
      </c>
      <c r="BM28" t="s">
        <v>661</v>
      </c>
      <c r="BN28" t="s">
        <v>74</v>
      </c>
      <c r="BO28" t="s">
        <v>211</v>
      </c>
      <c r="BP28" t="s">
        <v>74</v>
      </c>
      <c r="BQ28" t="s">
        <v>74</v>
      </c>
      <c r="BR28" t="s">
        <v>103</v>
      </c>
      <c r="BS28" t="s">
        <v>662</v>
      </c>
      <c r="BT28" t="str">
        <f>HYPERLINK("https%3A%2F%2Fwww.webofscience.com%2Fwos%2Fwoscc%2Ffull-record%2FWOS:000949808600009","View Full Record in Web of Science")</f>
        <v>View Full Record in Web of Science</v>
      </c>
    </row>
    <row r="29" spans="1:72" x14ac:dyDescent="0.25">
      <c r="A29" t="s">
        <v>72</v>
      </c>
      <c r="B29" t="s">
        <v>663</v>
      </c>
      <c r="C29" t="s">
        <v>74</v>
      </c>
      <c r="D29" t="s">
        <v>74</v>
      </c>
      <c r="E29" t="s">
        <v>74</v>
      </c>
      <c r="F29" t="s">
        <v>664</v>
      </c>
      <c r="G29" t="s">
        <v>74</v>
      </c>
      <c r="H29" t="s">
        <v>74</v>
      </c>
      <c r="I29" t="s">
        <v>665</v>
      </c>
      <c r="J29" t="s">
        <v>666</v>
      </c>
      <c r="K29" t="s">
        <v>74</v>
      </c>
      <c r="L29" t="s">
        <v>74</v>
      </c>
      <c r="M29" t="s">
        <v>78</v>
      </c>
      <c r="N29" t="s">
        <v>79</v>
      </c>
      <c r="O29" t="s">
        <v>74</v>
      </c>
      <c r="P29" t="s">
        <v>74</v>
      </c>
      <c r="Q29" t="s">
        <v>74</v>
      </c>
      <c r="R29" t="s">
        <v>74</v>
      </c>
      <c r="S29" t="s">
        <v>74</v>
      </c>
      <c r="T29" t="s">
        <v>667</v>
      </c>
      <c r="U29" t="s">
        <v>74</v>
      </c>
      <c r="V29" t="s">
        <v>668</v>
      </c>
      <c r="W29" t="s">
        <v>669</v>
      </c>
      <c r="X29" t="s">
        <v>670</v>
      </c>
      <c r="Y29" t="s">
        <v>671</v>
      </c>
      <c r="Z29" t="s">
        <v>672</v>
      </c>
      <c r="AA29" t="s">
        <v>673</v>
      </c>
      <c r="AB29" t="s">
        <v>674</v>
      </c>
      <c r="AC29" t="s">
        <v>74</v>
      </c>
      <c r="AD29" t="s">
        <v>74</v>
      </c>
      <c r="AE29" t="s">
        <v>74</v>
      </c>
      <c r="AF29" t="s">
        <v>74</v>
      </c>
      <c r="AG29">
        <v>34</v>
      </c>
      <c r="AH29">
        <v>0</v>
      </c>
      <c r="AI29">
        <v>0</v>
      </c>
      <c r="AJ29">
        <v>0</v>
      </c>
      <c r="AK29">
        <v>0</v>
      </c>
      <c r="AL29" t="s">
        <v>675</v>
      </c>
      <c r="AM29" t="s">
        <v>676</v>
      </c>
      <c r="AN29" t="s">
        <v>677</v>
      </c>
      <c r="AO29" t="s">
        <v>678</v>
      </c>
      <c r="AP29" t="s">
        <v>679</v>
      </c>
      <c r="AQ29" t="s">
        <v>74</v>
      </c>
      <c r="AR29" t="s">
        <v>680</v>
      </c>
      <c r="AS29" t="s">
        <v>681</v>
      </c>
      <c r="AT29" t="s">
        <v>74</v>
      </c>
      <c r="AU29">
        <v>2022</v>
      </c>
      <c r="AV29" t="s">
        <v>74</v>
      </c>
      <c r="AW29">
        <v>22</v>
      </c>
      <c r="AX29" t="s">
        <v>74</v>
      </c>
      <c r="AY29" t="s">
        <v>74</v>
      </c>
      <c r="AZ29" t="s">
        <v>74</v>
      </c>
      <c r="BA29" t="s">
        <v>74</v>
      </c>
      <c r="BB29" t="s">
        <v>74</v>
      </c>
      <c r="BC29" t="s">
        <v>74</v>
      </c>
      <c r="BD29">
        <v>2718</v>
      </c>
      <c r="BE29" t="s">
        <v>682</v>
      </c>
      <c r="BF29" t="str">
        <f>HYPERLINK("http://dx.doi.org/10.11649/cs.2718","http://dx.doi.org/10.11649/cs.2718")</f>
        <v>http://dx.doi.org/10.11649/cs.2718</v>
      </c>
      <c r="BG29" t="s">
        <v>74</v>
      </c>
      <c r="BH29" t="s">
        <v>74</v>
      </c>
      <c r="BI29">
        <v>17</v>
      </c>
      <c r="BJ29" t="s">
        <v>683</v>
      </c>
      <c r="BK29" t="s">
        <v>132</v>
      </c>
      <c r="BL29" t="s">
        <v>598</v>
      </c>
      <c r="BM29" t="s">
        <v>684</v>
      </c>
      <c r="BN29" t="s">
        <v>74</v>
      </c>
      <c r="BO29" t="s">
        <v>211</v>
      </c>
      <c r="BP29" t="s">
        <v>74</v>
      </c>
      <c r="BQ29" t="s">
        <v>74</v>
      </c>
      <c r="BR29" t="s">
        <v>103</v>
      </c>
      <c r="BS29" t="s">
        <v>685</v>
      </c>
      <c r="BT29" t="str">
        <f>HYPERLINK("https%3A%2F%2Fwww.webofscience.com%2Fwos%2Fwoscc%2Ffull-record%2FWOS:000982580600004","View Full Record in Web of Science")</f>
        <v>View Full Record in Web of Science</v>
      </c>
    </row>
    <row r="30" spans="1:72" x14ac:dyDescent="0.25">
      <c r="A30" t="s">
        <v>72</v>
      </c>
      <c r="B30" t="s">
        <v>686</v>
      </c>
      <c r="C30" t="s">
        <v>74</v>
      </c>
      <c r="D30" t="s">
        <v>74</v>
      </c>
      <c r="E30" t="s">
        <v>74</v>
      </c>
      <c r="F30" t="s">
        <v>687</v>
      </c>
      <c r="G30" t="s">
        <v>74</v>
      </c>
      <c r="H30" t="s">
        <v>74</v>
      </c>
      <c r="I30" t="s">
        <v>688</v>
      </c>
      <c r="J30" t="s">
        <v>689</v>
      </c>
      <c r="K30" t="s">
        <v>74</v>
      </c>
      <c r="L30" t="s">
        <v>74</v>
      </c>
      <c r="M30" t="s">
        <v>78</v>
      </c>
      <c r="N30" t="s">
        <v>79</v>
      </c>
      <c r="O30" t="s">
        <v>74</v>
      </c>
      <c r="P30" t="s">
        <v>74</v>
      </c>
      <c r="Q30" t="s">
        <v>74</v>
      </c>
      <c r="R30" t="s">
        <v>74</v>
      </c>
      <c r="S30" t="s">
        <v>74</v>
      </c>
      <c r="T30" t="s">
        <v>690</v>
      </c>
      <c r="U30" t="s">
        <v>691</v>
      </c>
      <c r="V30" t="s">
        <v>692</v>
      </c>
      <c r="W30" t="s">
        <v>693</v>
      </c>
      <c r="X30" t="s">
        <v>694</v>
      </c>
      <c r="Y30" t="s">
        <v>695</v>
      </c>
      <c r="Z30" t="s">
        <v>696</v>
      </c>
      <c r="AA30" t="s">
        <v>697</v>
      </c>
      <c r="AB30" t="s">
        <v>74</v>
      </c>
      <c r="AC30" t="s">
        <v>74</v>
      </c>
      <c r="AD30" t="s">
        <v>74</v>
      </c>
      <c r="AE30" t="s">
        <v>74</v>
      </c>
      <c r="AF30" t="s">
        <v>74</v>
      </c>
      <c r="AG30">
        <v>34</v>
      </c>
      <c r="AH30">
        <v>0</v>
      </c>
      <c r="AI30">
        <v>0</v>
      </c>
      <c r="AJ30">
        <v>0</v>
      </c>
      <c r="AK30">
        <v>0</v>
      </c>
      <c r="AL30" t="s">
        <v>698</v>
      </c>
      <c r="AM30" t="s">
        <v>699</v>
      </c>
      <c r="AN30" t="s">
        <v>700</v>
      </c>
      <c r="AO30" t="s">
        <v>701</v>
      </c>
      <c r="AP30" t="s">
        <v>702</v>
      </c>
      <c r="AQ30" t="s">
        <v>74</v>
      </c>
      <c r="AR30" t="s">
        <v>703</v>
      </c>
      <c r="AS30" t="s">
        <v>704</v>
      </c>
      <c r="AT30" t="s">
        <v>74</v>
      </c>
      <c r="AU30">
        <v>2022</v>
      </c>
      <c r="AV30">
        <v>12</v>
      </c>
      <c r="AW30">
        <v>2</v>
      </c>
      <c r="AX30" t="s">
        <v>74</v>
      </c>
      <c r="AY30" t="s">
        <v>74</v>
      </c>
      <c r="AZ30" t="s">
        <v>183</v>
      </c>
      <c r="BA30" t="s">
        <v>74</v>
      </c>
      <c r="BB30">
        <v>199</v>
      </c>
      <c r="BC30">
        <v>218</v>
      </c>
      <c r="BD30" t="s">
        <v>74</v>
      </c>
      <c r="BE30" t="s">
        <v>74</v>
      </c>
      <c r="BF30" t="s">
        <v>74</v>
      </c>
      <c r="BG30" t="s">
        <v>74</v>
      </c>
      <c r="BH30" t="s">
        <v>74</v>
      </c>
      <c r="BI30">
        <v>20</v>
      </c>
      <c r="BJ30" t="s">
        <v>683</v>
      </c>
      <c r="BK30" t="s">
        <v>132</v>
      </c>
      <c r="BL30" t="s">
        <v>598</v>
      </c>
      <c r="BM30" t="s">
        <v>705</v>
      </c>
      <c r="BN30" t="s">
        <v>74</v>
      </c>
      <c r="BO30" t="s">
        <v>74</v>
      </c>
      <c r="BP30" t="s">
        <v>74</v>
      </c>
      <c r="BQ30" t="s">
        <v>74</v>
      </c>
      <c r="BR30" t="s">
        <v>103</v>
      </c>
      <c r="BS30" t="s">
        <v>706</v>
      </c>
      <c r="BT30" t="str">
        <f>HYPERLINK("https%3A%2F%2Fwww.webofscience.com%2Fwos%2Fwoscc%2Ffull-record%2FWOS:000929425500010","View Full Record in Web of Science")</f>
        <v>View Full Record in Web of Science</v>
      </c>
    </row>
    <row r="31" spans="1:72" x14ac:dyDescent="0.25">
      <c r="A31" t="s">
        <v>72</v>
      </c>
      <c r="B31" t="s">
        <v>707</v>
      </c>
      <c r="C31" t="s">
        <v>74</v>
      </c>
      <c r="D31" t="s">
        <v>74</v>
      </c>
      <c r="E31" t="s">
        <v>74</v>
      </c>
      <c r="F31" t="s">
        <v>708</v>
      </c>
      <c r="G31" t="s">
        <v>74</v>
      </c>
      <c r="H31" t="s">
        <v>74</v>
      </c>
      <c r="I31" t="s">
        <v>709</v>
      </c>
      <c r="J31" t="s">
        <v>710</v>
      </c>
      <c r="K31" t="s">
        <v>74</v>
      </c>
      <c r="L31" t="s">
        <v>74</v>
      </c>
      <c r="M31" t="s">
        <v>78</v>
      </c>
      <c r="N31" t="s">
        <v>79</v>
      </c>
      <c r="O31" t="s">
        <v>74</v>
      </c>
      <c r="P31" t="s">
        <v>74</v>
      </c>
      <c r="Q31" t="s">
        <v>74</v>
      </c>
      <c r="R31" t="s">
        <v>74</v>
      </c>
      <c r="S31" t="s">
        <v>74</v>
      </c>
      <c r="T31" t="s">
        <v>711</v>
      </c>
      <c r="U31" t="s">
        <v>712</v>
      </c>
      <c r="V31" t="s">
        <v>713</v>
      </c>
      <c r="W31" t="s">
        <v>714</v>
      </c>
      <c r="X31" t="s">
        <v>715</v>
      </c>
      <c r="Y31" t="s">
        <v>716</v>
      </c>
      <c r="Z31" t="s">
        <v>717</v>
      </c>
      <c r="AA31" t="s">
        <v>718</v>
      </c>
      <c r="AB31" t="s">
        <v>74</v>
      </c>
      <c r="AC31" t="s">
        <v>719</v>
      </c>
      <c r="AD31" t="s">
        <v>720</v>
      </c>
      <c r="AE31" t="s">
        <v>721</v>
      </c>
      <c r="AF31" t="s">
        <v>74</v>
      </c>
      <c r="AG31">
        <v>42</v>
      </c>
      <c r="AH31">
        <v>0</v>
      </c>
      <c r="AI31">
        <v>0</v>
      </c>
      <c r="AJ31">
        <v>1</v>
      </c>
      <c r="AK31">
        <v>1</v>
      </c>
      <c r="AL31" t="s">
        <v>722</v>
      </c>
      <c r="AM31" t="s">
        <v>676</v>
      </c>
      <c r="AN31" t="s">
        <v>723</v>
      </c>
      <c r="AO31" t="s">
        <v>74</v>
      </c>
      <c r="AP31" t="s">
        <v>724</v>
      </c>
      <c r="AQ31" t="s">
        <v>74</v>
      </c>
      <c r="AR31" t="s">
        <v>725</v>
      </c>
      <c r="AS31" t="s">
        <v>726</v>
      </c>
      <c r="AT31" t="s">
        <v>74</v>
      </c>
      <c r="AU31">
        <v>2022</v>
      </c>
      <c r="AV31">
        <v>11</v>
      </c>
      <c r="AW31">
        <v>2</v>
      </c>
      <c r="AX31" t="s">
        <v>74</v>
      </c>
      <c r="AY31" t="s">
        <v>74</v>
      </c>
      <c r="AZ31" t="s">
        <v>74</v>
      </c>
      <c r="BA31" t="s">
        <v>74</v>
      </c>
      <c r="BB31">
        <v>101</v>
      </c>
      <c r="BC31">
        <v>117</v>
      </c>
      <c r="BD31" t="s">
        <v>74</v>
      </c>
      <c r="BE31" t="s">
        <v>727</v>
      </c>
      <c r="BF31" t="str">
        <f>HYPERLINK("http://dx.doi.org/10.54667/ceemr.2022.14","http://dx.doi.org/10.54667/ceemr.2022.14")</f>
        <v>http://dx.doi.org/10.54667/ceemr.2022.14</v>
      </c>
      <c r="BG31" t="s">
        <v>74</v>
      </c>
      <c r="BH31" t="s">
        <v>74</v>
      </c>
      <c r="BI31">
        <v>17</v>
      </c>
      <c r="BJ31" t="s">
        <v>728</v>
      </c>
      <c r="BK31" t="s">
        <v>132</v>
      </c>
      <c r="BL31" t="s">
        <v>728</v>
      </c>
      <c r="BM31" t="s">
        <v>729</v>
      </c>
      <c r="BN31" t="s">
        <v>74</v>
      </c>
      <c r="BO31" t="s">
        <v>270</v>
      </c>
      <c r="BP31" t="s">
        <v>74</v>
      </c>
      <c r="BQ31" t="s">
        <v>74</v>
      </c>
      <c r="BR31" t="s">
        <v>103</v>
      </c>
      <c r="BS31" t="s">
        <v>730</v>
      </c>
      <c r="BT31" t="str">
        <f>HYPERLINK("https%3A%2F%2Fwww.webofscience.com%2Fwos%2Fwoscc%2Ffull-record%2FWOS:000927605700006","View Full Record in Web of Science")</f>
        <v>View Full Record in Web of Science</v>
      </c>
    </row>
    <row r="32" spans="1:72" x14ac:dyDescent="0.25">
      <c r="A32" t="s">
        <v>72</v>
      </c>
      <c r="B32" t="s">
        <v>731</v>
      </c>
      <c r="C32" t="s">
        <v>74</v>
      </c>
      <c r="D32" t="s">
        <v>74</v>
      </c>
      <c r="E32" t="s">
        <v>74</v>
      </c>
      <c r="F32" t="s">
        <v>732</v>
      </c>
      <c r="G32" t="s">
        <v>74</v>
      </c>
      <c r="H32" t="s">
        <v>74</v>
      </c>
      <c r="I32" t="s">
        <v>733</v>
      </c>
      <c r="J32" t="s">
        <v>734</v>
      </c>
      <c r="K32" t="s">
        <v>74</v>
      </c>
      <c r="L32" t="s">
        <v>74</v>
      </c>
      <c r="M32" t="s">
        <v>78</v>
      </c>
      <c r="N32" t="s">
        <v>79</v>
      </c>
      <c r="O32" t="s">
        <v>74</v>
      </c>
      <c r="P32" t="s">
        <v>74</v>
      </c>
      <c r="Q32" t="s">
        <v>74</v>
      </c>
      <c r="R32" t="s">
        <v>74</v>
      </c>
      <c r="S32" t="s">
        <v>74</v>
      </c>
      <c r="T32" t="s">
        <v>735</v>
      </c>
      <c r="U32" t="s">
        <v>736</v>
      </c>
      <c r="V32" t="s">
        <v>737</v>
      </c>
      <c r="W32" t="s">
        <v>738</v>
      </c>
      <c r="X32" t="s">
        <v>739</v>
      </c>
      <c r="Y32" t="s">
        <v>740</v>
      </c>
      <c r="Z32" t="s">
        <v>741</v>
      </c>
      <c r="AA32" t="s">
        <v>742</v>
      </c>
      <c r="AB32" t="s">
        <v>743</v>
      </c>
      <c r="AC32" t="s">
        <v>744</v>
      </c>
      <c r="AD32" t="s">
        <v>745</v>
      </c>
      <c r="AE32" t="s">
        <v>746</v>
      </c>
      <c r="AF32" t="s">
        <v>74</v>
      </c>
      <c r="AG32">
        <v>51</v>
      </c>
      <c r="AH32">
        <v>6</v>
      </c>
      <c r="AI32">
        <v>6</v>
      </c>
      <c r="AJ32">
        <v>0</v>
      </c>
      <c r="AK32">
        <v>8</v>
      </c>
      <c r="AL32" t="s">
        <v>486</v>
      </c>
      <c r="AM32" t="s">
        <v>487</v>
      </c>
      <c r="AN32" t="s">
        <v>488</v>
      </c>
      <c r="AO32" t="s">
        <v>747</v>
      </c>
      <c r="AP32" t="s">
        <v>748</v>
      </c>
      <c r="AQ32" t="s">
        <v>74</v>
      </c>
      <c r="AR32" t="s">
        <v>749</v>
      </c>
      <c r="AS32" t="s">
        <v>750</v>
      </c>
      <c r="AT32" t="s">
        <v>466</v>
      </c>
      <c r="AU32">
        <v>2022</v>
      </c>
      <c r="AV32">
        <v>61</v>
      </c>
      <c r="AW32">
        <v>3</v>
      </c>
      <c r="AX32" t="s">
        <v>74</v>
      </c>
      <c r="AY32" t="s">
        <v>74</v>
      </c>
      <c r="AZ32" t="s">
        <v>74</v>
      </c>
      <c r="BA32" t="s">
        <v>74</v>
      </c>
      <c r="BB32">
        <v>1162</v>
      </c>
      <c r="BC32">
        <v>1179</v>
      </c>
      <c r="BD32" t="s">
        <v>74</v>
      </c>
      <c r="BE32" t="s">
        <v>751</v>
      </c>
      <c r="BF32" t="str">
        <f>HYPERLINK("http://dx.doi.org/10.1111/famp.12720","http://dx.doi.org/10.1111/famp.12720")</f>
        <v>http://dx.doi.org/10.1111/famp.12720</v>
      </c>
      <c r="BG32" t="s">
        <v>74</v>
      </c>
      <c r="BH32" t="s">
        <v>752</v>
      </c>
      <c r="BI32">
        <v>18</v>
      </c>
      <c r="BJ32" t="s">
        <v>753</v>
      </c>
      <c r="BK32" t="s">
        <v>100</v>
      </c>
      <c r="BL32" t="s">
        <v>754</v>
      </c>
      <c r="BM32" t="s">
        <v>755</v>
      </c>
      <c r="BN32">
        <v>34494263</v>
      </c>
      <c r="BO32" t="s">
        <v>756</v>
      </c>
      <c r="BP32" t="s">
        <v>74</v>
      </c>
      <c r="BQ32" t="s">
        <v>74</v>
      </c>
      <c r="BR32" t="s">
        <v>103</v>
      </c>
      <c r="BS32" t="s">
        <v>757</v>
      </c>
      <c r="BT32" t="str">
        <f>HYPERLINK("https%3A%2F%2Fwww.webofscience.com%2Fwos%2Fwoscc%2Ffull-record%2FWOS:000693438200001","View Full Record in Web of Science")</f>
        <v>View Full Record in Web of Science</v>
      </c>
    </row>
    <row r="33" spans="1:72" x14ac:dyDescent="0.25">
      <c r="A33" t="s">
        <v>72</v>
      </c>
      <c r="B33" t="s">
        <v>758</v>
      </c>
      <c r="C33" t="s">
        <v>74</v>
      </c>
      <c r="D33" t="s">
        <v>74</v>
      </c>
      <c r="E33" t="s">
        <v>74</v>
      </c>
      <c r="F33" t="s">
        <v>759</v>
      </c>
      <c r="G33" t="s">
        <v>74</v>
      </c>
      <c r="H33" t="s">
        <v>74</v>
      </c>
      <c r="I33" t="s">
        <v>760</v>
      </c>
      <c r="J33" t="s">
        <v>761</v>
      </c>
      <c r="K33" t="s">
        <v>74</v>
      </c>
      <c r="L33" t="s">
        <v>74</v>
      </c>
      <c r="M33" t="s">
        <v>78</v>
      </c>
      <c r="N33" t="s">
        <v>79</v>
      </c>
      <c r="O33" t="s">
        <v>74</v>
      </c>
      <c r="P33" t="s">
        <v>74</v>
      </c>
      <c r="Q33" t="s">
        <v>74</v>
      </c>
      <c r="R33" t="s">
        <v>74</v>
      </c>
      <c r="S33" t="s">
        <v>74</v>
      </c>
      <c r="T33" t="s">
        <v>762</v>
      </c>
      <c r="U33" t="s">
        <v>763</v>
      </c>
      <c r="V33" t="s">
        <v>764</v>
      </c>
      <c r="W33" t="s">
        <v>765</v>
      </c>
      <c r="X33" t="s">
        <v>766</v>
      </c>
      <c r="Y33" t="s">
        <v>767</v>
      </c>
      <c r="Z33" t="s">
        <v>768</v>
      </c>
      <c r="AA33" t="s">
        <v>74</v>
      </c>
      <c r="AB33" t="s">
        <v>74</v>
      </c>
      <c r="AC33" t="s">
        <v>74</v>
      </c>
      <c r="AD33" t="s">
        <v>74</v>
      </c>
      <c r="AE33" t="s">
        <v>74</v>
      </c>
      <c r="AF33" t="s">
        <v>74</v>
      </c>
      <c r="AG33">
        <v>43</v>
      </c>
      <c r="AH33">
        <v>1</v>
      </c>
      <c r="AI33">
        <v>1</v>
      </c>
      <c r="AJ33">
        <v>0</v>
      </c>
      <c r="AK33">
        <v>15</v>
      </c>
      <c r="AL33" t="s">
        <v>486</v>
      </c>
      <c r="AM33" t="s">
        <v>487</v>
      </c>
      <c r="AN33" t="s">
        <v>488</v>
      </c>
      <c r="AO33" t="s">
        <v>769</v>
      </c>
      <c r="AP33" t="s">
        <v>770</v>
      </c>
      <c r="AQ33" t="s">
        <v>74</v>
      </c>
      <c r="AR33" t="s">
        <v>771</v>
      </c>
      <c r="AS33" t="s">
        <v>772</v>
      </c>
      <c r="AT33" t="s">
        <v>320</v>
      </c>
      <c r="AU33">
        <v>2022</v>
      </c>
      <c r="AV33">
        <v>22</v>
      </c>
      <c r="AW33">
        <v>1</v>
      </c>
      <c r="AX33" t="s">
        <v>74</v>
      </c>
      <c r="AY33" t="s">
        <v>74</v>
      </c>
      <c r="AZ33" t="s">
        <v>74</v>
      </c>
      <c r="BA33" t="s">
        <v>74</v>
      </c>
      <c r="BB33">
        <v>119</v>
      </c>
      <c r="BC33">
        <v>133</v>
      </c>
      <c r="BD33" t="s">
        <v>74</v>
      </c>
      <c r="BE33" t="s">
        <v>773</v>
      </c>
      <c r="BF33" t="str">
        <f>HYPERLINK("http://dx.doi.org/10.1111/glob.12334","http://dx.doi.org/10.1111/glob.12334")</f>
        <v>http://dx.doi.org/10.1111/glob.12334</v>
      </c>
      <c r="BG33" t="s">
        <v>74</v>
      </c>
      <c r="BH33" t="s">
        <v>774</v>
      </c>
      <c r="BI33">
        <v>15</v>
      </c>
      <c r="BJ33" t="s">
        <v>775</v>
      </c>
      <c r="BK33" t="s">
        <v>100</v>
      </c>
      <c r="BL33" t="s">
        <v>775</v>
      </c>
      <c r="BM33" t="s">
        <v>776</v>
      </c>
      <c r="BN33" t="s">
        <v>74</v>
      </c>
      <c r="BO33" t="s">
        <v>777</v>
      </c>
      <c r="BP33" t="s">
        <v>74</v>
      </c>
      <c r="BQ33" t="s">
        <v>74</v>
      </c>
      <c r="BR33" t="s">
        <v>103</v>
      </c>
      <c r="BS33" t="s">
        <v>778</v>
      </c>
      <c r="BT33" t="str">
        <f>HYPERLINK("https%3A%2F%2Fwww.webofscience.com%2Fwos%2Fwoscc%2Ffull-record%2FWOS:000669623100001","View Full Record in Web of Science")</f>
        <v>View Full Record in Web of Science</v>
      </c>
    </row>
    <row r="34" spans="1:72" x14ac:dyDescent="0.25">
      <c r="A34" t="s">
        <v>72</v>
      </c>
      <c r="B34" t="s">
        <v>779</v>
      </c>
      <c r="C34" t="s">
        <v>74</v>
      </c>
      <c r="D34" t="s">
        <v>74</v>
      </c>
      <c r="E34" t="s">
        <v>74</v>
      </c>
      <c r="F34" t="s">
        <v>780</v>
      </c>
      <c r="G34" t="s">
        <v>74</v>
      </c>
      <c r="H34" t="s">
        <v>74</v>
      </c>
      <c r="I34" t="s">
        <v>781</v>
      </c>
      <c r="J34" t="s">
        <v>782</v>
      </c>
      <c r="K34" t="s">
        <v>74</v>
      </c>
      <c r="L34" t="s">
        <v>74</v>
      </c>
      <c r="M34" t="s">
        <v>78</v>
      </c>
      <c r="N34" t="s">
        <v>79</v>
      </c>
      <c r="O34" t="s">
        <v>74</v>
      </c>
      <c r="P34" t="s">
        <v>74</v>
      </c>
      <c r="Q34" t="s">
        <v>74</v>
      </c>
      <c r="R34" t="s">
        <v>74</v>
      </c>
      <c r="S34" t="s">
        <v>74</v>
      </c>
      <c r="T34" t="s">
        <v>783</v>
      </c>
      <c r="U34" t="s">
        <v>74</v>
      </c>
      <c r="V34" t="s">
        <v>784</v>
      </c>
      <c r="W34" t="s">
        <v>785</v>
      </c>
      <c r="X34" t="s">
        <v>786</v>
      </c>
      <c r="Y34" t="s">
        <v>787</v>
      </c>
      <c r="Z34" t="s">
        <v>788</v>
      </c>
      <c r="AA34" t="s">
        <v>74</v>
      </c>
      <c r="AB34" t="s">
        <v>74</v>
      </c>
      <c r="AC34" t="s">
        <v>74</v>
      </c>
      <c r="AD34" t="s">
        <v>74</v>
      </c>
      <c r="AE34" t="s">
        <v>74</v>
      </c>
      <c r="AF34" t="s">
        <v>74</v>
      </c>
      <c r="AG34">
        <v>72</v>
      </c>
      <c r="AH34">
        <v>1</v>
      </c>
      <c r="AI34">
        <v>1</v>
      </c>
      <c r="AJ34">
        <v>0</v>
      </c>
      <c r="AK34">
        <v>2</v>
      </c>
      <c r="AL34" t="s">
        <v>486</v>
      </c>
      <c r="AM34" t="s">
        <v>487</v>
      </c>
      <c r="AN34" t="s">
        <v>488</v>
      </c>
      <c r="AO34" t="s">
        <v>789</v>
      </c>
      <c r="AP34" t="s">
        <v>790</v>
      </c>
      <c r="AQ34" t="s">
        <v>74</v>
      </c>
      <c r="AR34" t="s">
        <v>791</v>
      </c>
      <c r="AS34" t="s">
        <v>792</v>
      </c>
      <c r="AT34" t="s">
        <v>545</v>
      </c>
      <c r="AU34">
        <v>2021</v>
      </c>
      <c r="AV34">
        <v>26</v>
      </c>
      <c r="AW34">
        <v>2</v>
      </c>
      <c r="AX34" t="s">
        <v>74</v>
      </c>
      <c r="AY34" t="s">
        <v>74</v>
      </c>
      <c r="AZ34" t="s">
        <v>183</v>
      </c>
      <c r="BA34" t="s">
        <v>74</v>
      </c>
      <c r="BB34">
        <v>258</v>
      </c>
      <c r="BC34">
        <v>269</v>
      </c>
      <c r="BD34" t="s">
        <v>74</v>
      </c>
      <c r="BE34" t="s">
        <v>793</v>
      </c>
      <c r="BF34" t="str">
        <f>HYPERLINK("http://dx.doi.org/10.1111/cfs.12819","http://dx.doi.org/10.1111/cfs.12819")</f>
        <v>http://dx.doi.org/10.1111/cfs.12819</v>
      </c>
      <c r="BG34" t="s">
        <v>74</v>
      </c>
      <c r="BH34" t="s">
        <v>74</v>
      </c>
      <c r="BI34">
        <v>12</v>
      </c>
      <c r="BJ34" t="s">
        <v>794</v>
      </c>
      <c r="BK34" t="s">
        <v>100</v>
      </c>
      <c r="BL34" t="s">
        <v>794</v>
      </c>
      <c r="BM34" t="s">
        <v>795</v>
      </c>
      <c r="BN34" t="s">
        <v>74</v>
      </c>
      <c r="BO34" t="s">
        <v>756</v>
      </c>
      <c r="BP34" t="s">
        <v>74</v>
      </c>
      <c r="BQ34" t="s">
        <v>74</v>
      </c>
      <c r="BR34" t="s">
        <v>103</v>
      </c>
      <c r="BS34" t="s">
        <v>796</v>
      </c>
      <c r="BT34" t="str">
        <f>HYPERLINK("https%3A%2F%2Fwww.webofscience.com%2Fwos%2Fwoscc%2Ffull-record%2FWOS:000640218800006","View Full Record in Web of Science")</f>
        <v>View Full Record in Web of Science</v>
      </c>
    </row>
    <row r="35" spans="1:72" x14ac:dyDescent="0.25">
      <c r="A35" t="s">
        <v>72</v>
      </c>
      <c r="B35" t="s">
        <v>797</v>
      </c>
      <c r="C35" t="s">
        <v>74</v>
      </c>
      <c r="D35" t="s">
        <v>74</v>
      </c>
      <c r="E35" t="s">
        <v>74</v>
      </c>
      <c r="F35" t="s">
        <v>798</v>
      </c>
      <c r="G35" t="s">
        <v>74</v>
      </c>
      <c r="H35" t="s">
        <v>74</v>
      </c>
      <c r="I35" t="s">
        <v>799</v>
      </c>
      <c r="J35" t="s">
        <v>800</v>
      </c>
      <c r="K35" t="s">
        <v>74</v>
      </c>
      <c r="L35" t="s">
        <v>74</v>
      </c>
      <c r="M35" t="s">
        <v>78</v>
      </c>
      <c r="N35" t="s">
        <v>79</v>
      </c>
      <c r="O35" t="s">
        <v>74</v>
      </c>
      <c r="P35" t="s">
        <v>74</v>
      </c>
      <c r="Q35" t="s">
        <v>74</v>
      </c>
      <c r="R35" t="s">
        <v>74</v>
      </c>
      <c r="S35" t="s">
        <v>74</v>
      </c>
      <c r="T35" t="s">
        <v>801</v>
      </c>
      <c r="U35" t="s">
        <v>802</v>
      </c>
      <c r="V35" t="s">
        <v>803</v>
      </c>
      <c r="W35" t="s">
        <v>804</v>
      </c>
      <c r="X35" t="s">
        <v>805</v>
      </c>
      <c r="Y35" t="s">
        <v>806</v>
      </c>
      <c r="Z35" t="s">
        <v>807</v>
      </c>
      <c r="AA35" t="s">
        <v>808</v>
      </c>
      <c r="AB35" t="s">
        <v>809</v>
      </c>
      <c r="AC35" t="s">
        <v>810</v>
      </c>
      <c r="AD35" t="s">
        <v>811</v>
      </c>
      <c r="AE35" t="s">
        <v>812</v>
      </c>
      <c r="AF35" t="s">
        <v>74</v>
      </c>
      <c r="AG35">
        <v>66</v>
      </c>
      <c r="AH35">
        <v>0</v>
      </c>
      <c r="AI35">
        <v>0</v>
      </c>
      <c r="AJ35">
        <v>3</v>
      </c>
      <c r="AK35">
        <v>9</v>
      </c>
      <c r="AL35" t="s">
        <v>813</v>
      </c>
      <c r="AM35" t="s">
        <v>814</v>
      </c>
      <c r="AN35" t="s">
        <v>815</v>
      </c>
      <c r="AO35" t="s">
        <v>816</v>
      </c>
      <c r="AP35" t="s">
        <v>817</v>
      </c>
      <c r="AQ35" t="s">
        <v>74</v>
      </c>
      <c r="AR35" t="s">
        <v>818</v>
      </c>
      <c r="AS35" t="s">
        <v>819</v>
      </c>
      <c r="AT35" t="s">
        <v>97</v>
      </c>
      <c r="AU35">
        <v>2021</v>
      </c>
      <c r="AV35">
        <v>126</v>
      </c>
      <c r="AW35" t="s">
        <v>74</v>
      </c>
      <c r="AX35" t="s">
        <v>74</v>
      </c>
      <c r="AY35" t="s">
        <v>74</v>
      </c>
      <c r="AZ35" t="s">
        <v>74</v>
      </c>
      <c r="BA35" t="s">
        <v>74</v>
      </c>
      <c r="BB35" t="s">
        <v>74</v>
      </c>
      <c r="BC35" t="s">
        <v>74</v>
      </c>
      <c r="BD35">
        <v>106024</v>
      </c>
      <c r="BE35" t="s">
        <v>820</v>
      </c>
      <c r="BF35" t="str">
        <f>HYPERLINK("http://dx.doi.org/10.1016/j.childyouth.2021.106024","http://dx.doi.org/10.1016/j.childyouth.2021.106024")</f>
        <v>http://dx.doi.org/10.1016/j.childyouth.2021.106024</v>
      </c>
      <c r="BG35" t="s">
        <v>74</v>
      </c>
      <c r="BH35" t="s">
        <v>821</v>
      </c>
      <c r="BI35">
        <v>9</v>
      </c>
      <c r="BJ35" t="s">
        <v>794</v>
      </c>
      <c r="BK35" t="s">
        <v>100</v>
      </c>
      <c r="BL35" t="s">
        <v>794</v>
      </c>
      <c r="BM35" t="s">
        <v>822</v>
      </c>
      <c r="BN35" t="s">
        <v>74</v>
      </c>
      <c r="BO35" t="s">
        <v>74</v>
      </c>
      <c r="BP35" t="s">
        <v>74</v>
      </c>
      <c r="BQ35" t="s">
        <v>74</v>
      </c>
      <c r="BR35" t="s">
        <v>103</v>
      </c>
      <c r="BS35" t="s">
        <v>823</v>
      </c>
      <c r="BT35" t="str">
        <f>HYPERLINK("https%3A%2F%2Fwww.webofscience.com%2Fwos%2Fwoscc%2Ffull-record%2FWOS:000668347800019","View Full Record in Web of Science")</f>
        <v>View Full Record in Web of Science</v>
      </c>
    </row>
    <row r="36" spans="1:72" x14ac:dyDescent="0.25">
      <c r="A36" t="s">
        <v>72</v>
      </c>
      <c r="B36" t="s">
        <v>824</v>
      </c>
      <c r="C36" t="s">
        <v>74</v>
      </c>
      <c r="D36" t="s">
        <v>74</v>
      </c>
      <c r="E36" t="s">
        <v>74</v>
      </c>
      <c r="F36" t="s">
        <v>825</v>
      </c>
      <c r="G36" t="s">
        <v>74</v>
      </c>
      <c r="H36" t="s">
        <v>74</v>
      </c>
      <c r="I36" t="s">
        <v>826</v>
      </c>
      <c r="J36" t="s">
        <v>827</v>
      </c>
      <c r="K36" t="s">
        <v>74</v>
      </c>
      <c r="L36" t="s">
        <v>74</v>
      </c>
      <c r="M36" t="s">
        <v>78</v>
      </c>
      <c r="N36" t="s">
        <v>79</v>
      </c>
      <c r="O36" t="s">
        <v>74</v>
      </c>
      <c r="P36" t="s">
        <v>74</v>
      </c>
      <c r="Q36" t="s">
        <v>74</v>
      </c>
      <c r="R36" t="s">
        <v>74</v>
      </c>
      <c r="S36" t="s">
        <v>74</v>
      </c>
      <c r="T36" t="s">
        <v>828</v>
      </c>
      <c r="U36" t="s">
        <v>829</v>
      </c>
      <c r="V36" t="s">
        <v>830</v>
      </c>
      <c r="W36" t="s">
        <v>831</v>
      </c>
      <c r="X36" t="s">
        <v>832</v>
      </c>
      <c r="Y36" t="s">
        <v>833</v>
      </c>
      <c r="Z36" t="s">
        <v>834</v>
      </c>
      <c r="AA36" t="s">
        <v>835</v>
      </c>
      <c r="AB36" t="s">
        <v>836</v>
      </c>
      <c r="AC36" t="s">
        <v>837</v>
      </c>
      <c r="AD36" t="s">
        <v>838</v>
      </c>
      <c r="AE36" t="s">
        <v>839</v>
      </c>
      <c r="AF36" t="s">
        <v>74</v>
      </c>
      <c r="AG36">
        <v>56</v>
      </c>
      <c r="AH36">
        <v>6</v>
      </c>
      <c r="AI36">
        <v>6</v>
      </c>
      <c r="AJ36">
        <v>5</v>
      </c>
      <c r="AK36">
        <v>18</v>
      </c>
      <c r="AL36" t="s">
        <v>840</v>
      </c>
      <c r="AM36" t="s">
        <v>517</v>
      </c>
      <c r="AN36" t="s">
        <v>841</v>
      </c>
      <c r="AO36" t="s">
        <v>842</v>
      </c>
      <c r="AP36" t="s">
        <v>843</v>
      </c>
      <c r="AQ36" t="s">
        <v>74</v>
      </c>
      <c r="AR36" t="s">
        <v>844</v>
      </c>
      <c r="AS36" t="s">
        <v>845</v>
      </c>
      <c r="AT36" t="s">
        <v>408</v>
      </c>
      <c r="AU36">
        <v>2021</v>
      </c>
      <c r="AV36">
        <v>50</v>
      </c>
      <c r="AW36">
        <v>6</v>
      </c>
      <c r="AX36" t="s">
        <v>74</v>
      </c>
      <c r="AY36" t="s">
        <v>74</v>
      </c>
      <c r="AZ36" t="s">
        <v>74</v>
      </c>
      <c r="BA36" t="s">
        <v>74</v>
      </c>
      <c r="BB36">
        <v>1063</v>
      </c>
      <c r="BC36">
        <v>1085</v>
      </c>
      <c r="BD36" t="s">
        <v>74</v>
      </c>
      <c r="BE36" t="s">
        <v>846</v>
      </c>
      <c r="BF36" t="str">
        <f>HYPERLINK("http://dx.doi.org/10.1007/s10566-021-09611-7","http://dx.doi.org/10.1007/s10566-021-09611-7")</f>
        <v>http://dx.doi.org/10.1007/s10566-021-09611-7</v>
      </c>
      <c r="BG36" t="s">
        <v>74</v>
      </c>
      <c r="BH36" t="s">
        <v>821</v>
      </c>
      <c r="BI36">
        <v>23</v>
      </c>
      <c r="BJ36" t="s">
        <v>526</v>
      </c>
      <c r="BK36" t="s">
        <v>100</v>
      </c>
      <c r="BL36" t="s">
        <v>101</v>
      </c>
      <c r="BM36" t="s">
        <v>847</v>
      </c>
      <c r="BN36" t="s">
        <v>74</v>
      </c>
      <c r="BO36" t="s">
        <v>163</v>
      </c>
      <c r="BP36" t="s">
        <v>74</v>
      </c>
      <c r="BQ36" t="s">
        <v>74</v>
      </c>
      <c r="BR36" t="s">
        <v>103</v>
      </c>
      <c r="BS36" t="s">
        <v>848</v>
      </c>
      <c r="BT36" t="str">
        <f>HYPERLINK("https%3A%2F%2Fwww.webofscience.com%2Fwos%2Fwoscc%2Ffull-record%2FWOS:000640118400001","View Full Record in Web of Science")</f>
        <v>View Full Record in Web of Science</v>
      </c>
    </row>
    <row r="37" spans="1:72" x14ac:dyDescent="0.25">
      <c r="A37" t="s">
        <v>72</v>
      </c>
      <c r="B37" t="s">
        <v>849</v>
      </c>
      <c r="C37" t="s">
        <v>74</v>
      </c>
      <c r="D37" t="s">
        <v>74</v>
      </c>
      <c r="E37" t="s">
        <v>74</v>
      </c>
      <c r="F37" t="s">
        <v>850</v>
      </c>
      <c r="G37" t="s">
        <v>74</v>
      </c>
      <c r="H37" t="s">
        <v>74</v>
      </c>
      <c r="I37" t="s">
        <v>851</v>
      </c>
      <c r="J37" t="s">
        <v>191</v>
      </c>
      <c r="K37" t="s">
        <v>74</v>
      </c>
      <c r="L37" t="s">
        <v>74</v>
      </c>
      <c r="M37" t="s">
        <v>78</v>
      </c>
      <c r="N37" t="s">
        <v>79</v>
      </c>
      <c r="O37" t="s">
        <v>74</v>
      </c>
      <c r="P37" t="s">
        <v>74</v>
      </c>
      <c r="Q37" t="s">
        <v>74</v>
      </c>
      <c r="R37" t="s">
        <v>74</v>
      </c>
      <c r="S37" t="s">
        <v>74</v>
      </c>
      <c r="T37" t="s">
        <v>852</v>
      </c>
      <c r="U37" t="s">
        <v>853</v>
      </c>
      <c r="V37" t="s">
        <v>854</v>
      </c>
      <c r="W37" t="s">
        <v>855</v>
      </c>
      <c r="X37" t="s">
        <v>856</v>
      </c>
      <c r="Y37" t="s">
        <v>857</v>
      </c>
      <c r="Z37" t="s">
        <v>858</v>
      </c>
      <c r="AA37" t="s">
        <v>859</v>
      </c>
      <c r="AB37" t="s">
        <v>860</v>
      </c>
      <c r="AC37" t="s">
        <v>861</v>
      </c>
      <c r="AD37" t="s">
        <v>862</v>
      </c>
      <c r="AE37" t="s">
        <v>863</v>
      </c>
      <c r="AF37" t="s">
        <v>74</v>
      </c>
      <c r="AG37">
        <v>54</v>
      </c>
      <c r="AH37">
        <v>9</v>
      </c>
      <c r="AI37">
        <v>9</v>
      </c>
      <c r="AJ37">
        <v>4</v>
      </c>
      <c r="AK37">
        <v>21</v>
      </c>
      <c r="AL37" t="s">
        <v>91</v>
      </c>
      <c r="AM37" t="s">
        <v>92</v>
      </c>
      <c r="AN37" t="s">
        <v>93</v>
      </c>
      <c r="AO37" t="s">
        <v>74</v>
      </c>
      <c r="AP37" t="s">
        <v>202</v>
      </c>
      <c r="AQ37" t="s">
        <v>74</v>
      </c>
      <c r="AR37" t="s">
        <v>203</v>
      </c>
      <c r="AS37" t="s">
        <v>204</v>
      </c>
      <c r="AT37" t="s">
        <v>226</v>
      </c>
      <c r="AU37">
        <v>2021</v>
      </c>
      <c r="AV37">
        <v>13</v>
      </c>
      <c r="AW37">
        <v>7</v>
      </c>
      <c r="AX37" t="s">
        <v>74</v>
      </c>
      <c r="AY37" t="s">
        <v>74</v>
      </c>
      <c r="AZ37" t="s">
        <v>74</v>
      </c>
      <c r="BA37" t="s">
        <v>74</v>
      </c>
      <c r="BB37" t="s">
        <v>74</v>
      </c>
      <c r="BC37" t="s">
        <v>74</v>
      </c>
      <c r="BD37">
        <v>3942</v>
      </c>
      <c r="BE37" t="s">
        <v>864</v>
      </c>
      <c r="BF37" t="str">
        <f>HYPERLINK("http://dx.doi.org/10.3390/su13073942","http://dx.doi.org/10.3390/su13073942")</f>
        <v>http://dx.doi.org/10.3390/su13073942</v>
      </c>
      <c r="BG37" t="s">
        <v>74</v>
      </c>
      <c r="BH37" t="s">
        <v>74</v>
      </c>
      <c r="BI37">
        <v>19</v>
      </c>
      <c r="BJ37" t="s">
        <v>207</v>
      </c>
      <c r="BK37" t="s">
        <v>208</v>
      </c>
      <c r="BL37" t="s">
        <v>209</v>
      </c>
      <c r="BM37" t="s">
        <v>865</v>
      </c>
      <c r="BN37" t="s">
        <v>74</v>
      </c>
      <c r="BO37" t="s">
        <v>270</v>
      </c>
      <c r="BP37" t="s">
        <v>74</v>
      </c>
      <c r="BQ37" t="s">
        <v>74</v>
      </c>
      <c r="BR37" t="s">
        <v>103</v>
      </c>
      <c r="BS37" t="s">
        <v>866</v>
      </c>
      <c r="BT37" t="str">
        <f>HYPERLINK("https%3A%2F%2Fwww.webofscience.com%2Fwos%2Fwoscc%2Ffull-record%2FWOS:000638921700001","View Full Record in Web of Science")</f>
        <v>View Full Record in Web of Science</v>
      </c>
    </row>
    <row r="38" spans="1:72" x14ac:dyDescent="0.25">
      <c r="A38" t="s">
        <v>72</v>
      </c>
      <c r="B38" t="s">
        <v>867</v>
      </c>
      <c r="C38" t="s">
        <v>74</v>
      </c>
      <c r="D38" t="s">
        <v>74</v>
      </c>
      <c r="E38" t="s">
        <v>74</v>
      </c>
      <c r="F38" t="s">
        <v>868</v>
      </c>
      <c r="G38" t="s">
        <v>74</v>
      </c>
      <c r="H38" t="s">
        <v>74</v>
      </c>
      <c r="I38" t="s">
        <v>869</v>
      </c>
      <c r="J38" t="s">
        <v>390</v>
      </c>
      <c r="K38" t="s">
        <v>74</v>
      </c>
      <c r="L38" t="s">
        <v>74</v>
      </c>
      <c r="M38" t="s">
        <v>78</v>
      </c>
      <c r="N38" t="s">
        <v>79</v>
      </c>
      <c r="O38" t="s">
        <v>74</v>
      </c>
      <c r="P38" t="s">
        <v>74</v>
      </c>
      <c r="Q38" t="s">
        <v>74</v>
      </c>
      <c r="R38" t="s">
        <v>74</v>
      </c>
      <c r="S38" t="s">
        <v>74</v>
      </c>
      <c r="T38" t="s">
        <v>870</v>
      </c>
      <c r="U38" t="s">
        <v>871</v>
      </c>
      <c r="V38" t="s">
        <v>872</v>
      </c>
      <c r="W38" t="s">
        <v>873</v>
      </c>
      <c r="X38" t="s">
        <v>874</v>
      </c>
      <c r="Y38" t="s">
        <v>875</v>
      </c>
      <c r="Z38" t="s">
        <v>876</v>
      </c>
      <c r="AA38" t="s">
        <v>74</v>
      </c>
      <c r="AB38" t="s">
        <v>74</v>
      </c>
      <c r="AC38" t="s">
        <v>74</v>
      </c>
      <c r="AD38" t="s">
        <v>74</v>
      </c>
      <c r="AE38" t="s">
        <v>74</v>
      </c>
      <c r="AF38" t="s">
        <v>74</v>
      </c>
      <c r="AG38">
        <v>33</v>
      </c>
      <c r="AH38">
        <v>3</v>
      </c>
      <c r="AI38">
        <v>3</v>
      </c>
      <c r="AJ38">
        <v>2</v>
      </c>
      <c r="AK38">
        <v>12</v>
      </c>
      <c r="AL38" t="s">
        <v>402</v>
      </c>
      <c r="AM38" t="s">
        <v>300</v>
      </c>
      <c r="AN38" t="s">
        <v>403</v>
      </c>
      <c r="AO38" t="s">
        <v>404</v>
      </c>
      <c r="AP38" t="s">
        <v>405</v>
      </c>
      <c r="AQ38" t="s">
        <v>74</v>
      </c>
      <c r="AR38" t="s">
        <v>406</v>
      </c>
      <c r="AS38" t="s">
        <v>407</v>
      </c>
      <c r="AT38" t="s">
        <v>226</v>
      </c>
      <c r="AU38">
        <v>2021</v>
      </c>
      <c r="AV38">
        <v>13</v>
      </c>
      <c r="AW38">
        <v>1</v>
      </c>
      <c r="AX38" t="s">
        <v>74</v>
      </c>
      <c r="AY38">
        <v>1</v>
      </c>
      <c r="AZ38" t="s">
        <v>74</v>
      </c>
      <c r="BA38" t="s">
        <v>74</v>
      </c>
      <c r="BB38">
        <v>123</v>
      </c>
      <c r="BC38">
        <v>136</v>
      </c>
      <c r="BD38" t="s">
        <v>74</v>
      </c>
      <c r="BE38" t="s">
        <v>877</v>
      </c>
      <c r="BF38" t="str">
        <f>HYPERLINK("http://dx.doi.org/10.18662/rrem/13.1Sup1/388","http://dx.doi.org/10.18662/rrem/13.1Sup1/388")</f>
        <v>http://dx.doi.org/10.18662/rrem/13.1Sup1/388</v>
      </c>
      <c r="BG38" t="s">
        <v>74</v>
      </c>
      <c r="BH38" t="s">
        <v>74</v>
      </c>
      <c r="BI38">
        <v>14</v>
      </c>
      <c r="BJ38" t="s">
        <v>365</v>
      </c>
      <c r="BK38" t="s">
        <v>132</v>
      </c>
      <c r="BL38" t="s">
        <v>365</v>
      </c>
      <c r="BM38" t="s">
        <v>878</v>
      </c>
      <c r="BN38" t="s">
        <v>74</v>
      </c>
      <c r="BO38" t="s">
        <v>163</v>
      </c>
      <c r="BP38" t="s">
        <v>74</v>
      </c>
      <c r="BQ38" t="s">
        <v>74</v>
      </c>
      <c r="BR38" t="s">
        <v>103</v>
      </c>
      <c r="BS38" t="s">
        <v>879</v>
      </c>
      <c r="BT38" t="str">
        <f>HYPERLINK("https%3A%2F%2Fwww.webofscience.com%2Fwos%2Fwoscc%2Ffull-record%2FWOS:000668292000007","View Full Record in Web of Science")</f>
        <v>View Full Record in Web of Science</v>
      </c>
    </row>
    <row r="39" spans="1:72" x14ac:dyDescent="0.25">
      <c r="A39" t="s">
        <v>72</v>
      </c>
      <c r="B39" t="s">
        <v>880</v>
      </c>
      <c r="C39" t="s">
        <v>74</v>
      </c>
      <c r="D39" t="s">
        <v>74</v>
      </c>
      <c r="E39" t="s">
        <v>74</v>
      </c>
      <c r="F39" t="s">
        <v>881</v>
      </c>
      <c r="G39" t="s">
        <v>74</v>
      </c>
      <c r="H39" t="s">
        <v>74</v>
      </c>
      <c r="I39" t="s">
        <v>882</v>
      </c>
      <c r="J39" t="s">
        <v>883</v>
      </c>
      <c r="K39" t="s">
        <v>74</v>
      </c>
      <c r="L39" t="s">
        <v>74</v>
      </c>
      <c r="M39" t="s">
        <v>78</v>
      </c>
      <c r="N39" t="s">
        <v>79</v>
      </c>
      <c r="O39" t="s">
        <v>74</v>
      </c>
      <c r="P39" t="s">
        <v>74</v>
      </c>
      <c r="Q39" t="s">
        <v>74</v>
      </c>
      <c r="R39" t="s">
        <v>74</v>
      </c>
      <c r="S39" t="s">
        <v>74</v>
      </c>
      <c r="T39" t="s">
        <v>884</v>
      </c>
      <c r="U39" t="s">
        <v>74</v>
      </c>
      <c r="V39" t="s">
        <v>885</v>
      </c>
      <c r="W39" t="s">
        <v>886</v>
      </c>
      <c r="X39" t="s">
        <v>887</v>
      </c>
      <c r="Y39" t="s">
        <v>888</v>
      </c>
      <c r="Z39" t="s">
        <v>889</v>
      </c>
      <c r="AA39" t="s">
        <v>74</v>
      </c>
      <c r="AB39" t="s">
        <v>74</v>
      </c>
      <c r="AC39" t="s">
        <v>74</v>
      </c>
      <c r="AD39" t="s">
        <v>74</v>
      </c>
      <c r="AE39" t="s">
        <v>74</v>
      </c>
      <c r="AF39" t="s">
        <v>74</v>
      </c>
      <c r="AG39">
        <v>24</v>
      </c>
      <c r="AH39">
        <v>0</v>
      </c>
      <c r="AI39">
        <v>0</v>
      </c>
      <c r="AJ39">
        <v>0</v>
      </c>
      <c r="AK39">
        <v>0</v>
      </c>
      <c r="AL39" t="s">
        <v>890</v>
      </c>
      <c r="AM39" t="s">
        <v>891</v>
      </c>
      <c r="AN39" t="s">
        <v>892</v>
      </c>
      <c r="AO39" t="s">
        <v>893</v>
      </c>
      <c r="AP39" t="s">
        <v>894</v>
      </c>
      <c r="AQ39" t="s">
        <v>74</v>
      </c>
      <c r="AR39" t="s">
        <v>895</v>
      </c>
      <c r="AS39" t="s">
        <v>896</v>
      </c>
      <c r="AT39" t="s">
        <v>74</v>
      </c>
      <c r="AU39">
        <v>2021</v>
      </c>
      <c r="AV39">
        <v>17</v>
      </c>
      <c r="AW39">
        <v>1</v>
      </c>
      <c r="AX39" t="s">
        <v>74</v>
      </c>
      <c r="AY39" t="s">
        <v>74</v>
      </c>
      <c r="AZ39" t="s">
        <v>74</v>
      </c>
      <c r="BA39" t="s">
        <v>74</v>
      </c>
      <c r="BB39">
        <v>81</v>
      </c>
      <c r="BC39">
        <v>93</v>
      </c>
      <c r="BD39" t="s">
        <v>74</v>
      </c>
      <c r="BE39" t="s">
        <v>74</v>
      </c>
      <c r="BF39" t="s">
        <v>74</v>
      </c>
      <c r="BG39" t="s">
        <v>74</v>
      </c>
      <c r="BH39" t="s">
        <v>74</v>
      </c>
      <c r="BI39">
        <v>13</v>
      </c>
      <c r="BJ39" t="s">
        <v>683</v>
      </c>
      <c r="BK39" t="s">
        <v>132</v>
      </c>
      <c r="BL39" t="s">
        <v>598</v>
      </c>
      <c r="BM39" t="s">
        <v>897</v>
      </c>
      <c r="BN39" t="s">
        <v>74</v>
      </c>
      <c r="BO39" t="s">
        <v>74</v>
      </c>
      <c r="BP39" t="s">
        <v>74</v>
      </c>
      <c r="BQ39" t="s">
        <v>74</v>
      </c>
      <c r="BR39" t="s">
        <v>103</v>
      </c>
      <c r="BS39" t="s">
        <v>898</v>
      </c>
      <c r="BT39" t="str">
        <f>HYPERLINK("https%3A%2F%2Fwww.webofscience.com%2Fwos%2Fwoscc%2Ffull-record%2FWOS:000731555900007","View Full Record in Web of Science")</f>
        <v>View Full Record in Web of Science</v>
      </c>
    </row>
    <row r="40" spans="1:72" x14ac:dyDescent="0.25">
      <c r="A40" t="s">
        <v>72</v>
      </c>
      <c r="B40" t="s">
        <v>899</v>
      </c>
      <c r="C40" t="s">
        <v>74</v>
      </c>
      <c r="D40" t="s">
        <v>74</v>
      </c>
      <c r="E40" t="s">
        <v>74</v>
      </c>
      <c r="F40" t="s">
        <v>900</v>
      </c>
      <c r="G40" t="s">
        <v>74</v>
      </c>
      <c r="H40" t="s">
        <v>74</v>
      </c>
      <c r="I40" t="s">
        <v>901</v>
      </c>
      <c r="J40" t="s">
        <v>647</v>
      </c>
      <c r="K40" t="s">
        <v>74</v>
      </c>
      <c r="L40" t="s">
        <v>74</v>
      </c>
      <c r="M40" t="s">
        <v>78</v>
      </c>
      <c r="N40" t="s">
        <v>79</v>
      </c>
      <c r="O40" t="s">
        <v>74</v>
      </c>
      <c r="P40" t="s">
        <v>74</v>
      </c>
      <c r="Q40" t="s">
        <v>74</v>
      </c>
      <c r="R40" t="s">
        <v>74</v>
      </c>
      <c r="S40" t="s">
        <v>74</v>
      </c>
      <c r="T40" t="s">
        <v>902</v>
      </c>
      <c r="U40" t="s">
        <v>903</v>
      </c>
      <c r="V40" t="s">
        <v>904</v>
      </c>
      <c r="W40" t="s">
        <v>905</v>
      </c>
      <c r="X40" t="s">
        <v>906</v>
      </c>
      <c r="Y40" t="s">
        <v>907</v>
      </c>
      <c r="Z40" t="s">
        <v>908</v>
      </c>
      <c r="AA40" t="s">
        <v>74</v>
      </c>
      <c r="AB40" t="s">
        <v>909</v>
      </c>
      <c r="AC40" t="s">
        <v>74</v>
      </c>
      <c r="AD40" t="s">
        <v>74</v>
      </c>
      <c r="AE40" t="s">
        <v>74</v>
      </c>
      <c r="AF40" t="s">
        <v>74</v>
      </c>
      <c r="AG40">
        <v>20</v>
      </c>
      <c r="AH40">
        <v>1</v>
      </c>
      <c r="AI40">
        <v>1</v>
      </c>
      <c r="AJ40">
        <v>2</v>
      </c>
      <c r="AK40">
        <v>7</v>
      </c>
      <c r="AL40" t="s">
        <v>653</v>
      </c>
      <c r="AM40" t="s">
        <v>654</v>
      </c>
      <c r="AN40" t="s">
        <v>655</v>
      </c>
      <c r="AO40" t="s">
        <v>656</v>
      </c>
      <c r="AP40" t="s">
        <v>657</v>
      </c>
      <c r="AQ40" t="s">
        <v>74</v>
      </c>
      <c r="AR40" t="s">
        <v>658</v>
      </c>
      <c r="AS40" t="s">
        <v>659</v>
      </c>
      <c r="AT40" t="s">
        <v>74</v>
      </c>
      <c r="AU40">
        <v>2021</v>
      </c>
      <c r="AV40">
        <v>11</v>
      </c>
      <c r="AW40">
        <v>2</v>
      </c>
      <c r="AX40" t="s">
        <v>74</v>
      </c>
      <c r="AY40" t="s">
        <v>74</v>
      </c>
      <c r="AZ40" t="s">
        <v>74</v>
      </c>
      <c r="BA40" t="s">
        <v>74</v>
      </c>
      <c r="BB40">
        <v>64</v>
      </c>
      <c r="BC40">
        <v>75</v>
      </c>
      <c r="BD40" t="s">
        <v>74</v>
      </c>
      <c r="BE40" t="s">
        <v>910</v>
      </c>
      <c r="BF40" t="str">
        <f>HYPERLINK("http://dx.doi.org/10.51865/JESP.2021.2.08","http://dx.doi.org/10.51865/JESP.2021.2.08")</f>
        <v>http://dx.doi.org/10.51865/JESP.2021.2.08</v>
      </c>
      <c r="BG40" t="s">
        <v>74</v>
      </c>
      <c r="BH40" t="s">
        <v>74</v>
      </c>
      <c r="BI40">
        <v>12</v>
      </c>
      <c r="BJ40" t="s">
        <v>365</v>
      </c>
      <c r="BK40" t="s">
        <v>132</v>
      </c>
      <c r="BL40" t="s">
        <v>365</v>
      </c>
      <c r="BM40" t="s">
        <v>911</v>
      </c>
      <c r="BN40" t="s">
        <v>74</v>
      </c>
      <c r="BO40" t="s">
        <v>211</v>
      </c>
      <c r="BP40" t="s">
        <v>74</v>
      </c>
      <c r="BQ40" t="s">
        <v>74</v>
      </c>
      <c r="BR40" t="s">
        <v>103</v>
      </c>
      <c r="BS40" t="s">
        <v>912</v>
      </c>
      <c r="BT40" t="str">
        <f>HYPERLINK("https%3A%2F%2Fwww.webofscience.com%2Fwos%2Fwoscc%2Ffull-record%2FWOS:000744212100008","View Full Record in Web of Science")</f>
        <v>View Full Record in Web of Science</v>
      </c>
    </row>
    <row r="41" spans="1:72" x14ac:dyDescent="0.25">
      <c r="A41" t="s">
        <v>72</v>
      </c>
      <c r="B41" t="s">
        <v>913</v>
      </c>
      <c r="C41" t="s">
        <v>74</v>
      </c>
      <c r="D41" t="s">
        <v>74</v>
      </c>
      <c r="E41" t="s">
        <v>74</v>
      </c>
      <c r="F41" t="s">
        <v>914</v>
      </c>
      <c r="G41" t="s">
        <v>74</v>
      </c>
      <c r="H41" t="s">
        <v>74</v>
      </c>
      <c r="I41" t="s">
        <v>915</v>
      </c>
      <c r="J41" t="s">
        <v>916</v>
      </c>
      <c r="K41" t="s">
        <v>74</v>
      </c>
      <c r="L41" t="s">
        <v>74</v>
      </c>
      <c r="M41" t="s">
        <v>78</v>
      </c>
      <c r="N41" t="s">
        <v>79</v>
      </c>
      <c r="O41" t="s">
        <v>74</v>
      </c>
      <c r="P41" t="s">
        <v>74</v>
      </c>
      <c r="Q41" t="s">
        <v>74</v>
      </c>
      <c r="R41" t="s">
        <v>74</v>
      </c>
      <c r="S41" t="s">
        <v>74</v>
      </c>
      <c r="T41" t="s">
        <v>917</v>
      </c>
      <c r="U41" t="s">
        <v>74</v>
      </c>
      <c r="V41" t="s">
        <v>918</v>
      </c>
      <c r="W41" t="s">
        <v>919</v>
      </c>
      <c r="X41" t="s">
        <v>920</v>
      </c>
      <c r="Y41" t="s">
        <v>921</v>
      </c>
      <c r="Z41" t="s">
        <v>922</v>
      </c>
      <c r="AA41" t="s">
        <v>923</v>
      </c>
      <c r="AB41" t="s">
        <v>924</v>
      </c>
      <c r="AC41" t="s">
        <v>74</v>
      </c>
      <c r="AD41" t="s">
        <v>74</v>
      </c>
      <c r="AE41" t="s">
        <v>74</v>
      </c>
      <c r="AF41" t="s">
        <v>74</v>
      </c>
      <c r="AG41">
        <v>48</v>
      </c>
      <c r="AH41">
        <v>0</v>
      </c>
      <c r="AI41">
        <v>0</v>
      </c>
      <c r="AJ41">
        <v>0</v>
      </c>
      <c r="AK41">
        <v>1</v>
      </c>
      <c r="AL41" t="s">
        <v>925</v>
      </c>
      <c r="AM41" t="s">
        <v>676</v>
      </c>
      <c r="AN41" t="s">
        <v>926</v>
      </c>
      <c r="AO41" t="s">
        <v>927</v>
      </c>
      <c r="AP41" t="s">
        <v>928</v>
      </c>
      <c r="AQ41" t="s">
        <v>74</v>
      </c>
      <c r="AR41" t="s">
        <v>929</v>
      </c>
      <c r="AS41" t="s">
        <v>930</v>
      </c>
      <c r="AT41" t="s">
        <v>74</v>
      </c>
      <c r="AU41">
        <v>2021</v>
      </c>
      <c r="AV41">
        <v>94</v>
      </c>
      <c r="AW41">
        <v>4</v>
      </c>
      <c r="AX41" t="s">
        <v>74</v>
      </c>
      <c r="AY41" t="s">
        <v>74</v>
      </c>
      <c r="AZ41" t="s">
        <v>74</v>
      </c>
      <c r="BA41" t="s">
        <v>74</v>
      </c>
      <c r="BB41">
        <v>609</v>
      </c>
      <c r="BC41">
        <v>629</v>
      </c>
      <c r="BD41" t="s">
        <v>74</v>
      </c>
      <c r="BE41" t="s">
        <v>931</v>
      </c>
      <c r="BF41" t="str">
        <f>HYPERLINK("http://dx.doi.org/10.7163/GPol.0223","http://dx.doi.org/10.7163/GPol.0223")</f>
        <v>http://dx.doi.org/10.7163/GPol.0223</v>
      </c>
      <c r="BG41" t="s">
        <v>74</v>
      </c>
      <c r="BH41" t="s">
        <v>74</v>
      </c>
      <c r="BI41">
        <v>21</v>
      </c>
      <c r="BJ41" t="s">
        <v>307</v>
      </c>
      <c r="BK41" t="s">
        <v>132</v>
      </c>
      <c r="BL41" t="s">
        <v>307</v>
      </c>
      <c r="BM41" t="s">
        <v>932</v>
      </c>
      <c r="BN41" t="s">
        <v>74</v>
      </c>
      <c r="BO41" t="s">
        <v>933</v>
      </c>
      <c r="BP41" t="s">
        <v>74</v>
      </c>
      <c r="BQ41" t="s">
        <v>74</v>
      </c>
      <c r="BR41" t="s">
        <v>103</v>
      </c>
      <c r="BS41" t="s">
        <v>934</v>
      </c>
      <c r="BT41" t="str">
        <f>HYPERLINK("https%3A%2F%2Fwww.webofscience.com%2Fwos%2Fwoscc%2Ffull-record%2FWOS:000753211000008","View Full Record in Web of Science")</f>
        <v>View Full Record in Web of Science</v>
      </c>
    </row>
    <row r="42" spans="1:72" x14ac:dyDescent="0.25">
      <c r="A42" t="s">
        <v>72</v>
      </c>
      <c r="B42" t="s">
        <v>935</v>
      </c>
      <c r="C42" t="s">
        <v>74</v>
      </c>
      <c r="D42" t="s">
        <v>74</v>
      </c>
      <c r="E42" t="s">
        <v>74</v>
      </c>
      <c r="F42" t="s">
        <v>936</v>
      </c>
      <c r="G42" t="s">
        <v>74</v>
      </c>
      <c r="H42" t="s">
        <v>74</v>
      </c>
      <c r="I42" t="s">
        <v>937</v>
      </c>
      <c r="J42" t="s">
        <v>938</v>
      </c>
      <c r="K42" t="s">
        <v>74</v>
      </c>
      <c r="L42" t="s">
        <v>74</v>
      </c>
      <c r="M42" t="s">
        <v>78</v>
      </c>
      <c r="N42" t="s">
        <v>79</v>
      </c>
      <c r="O42" t="s">
        <v>74</v>
      </c>
      <c r="P42" t="s">
        <v>74</v>
      </c>
      <c r="Q42" t="s">
        <v>74</v>
      </c>
      <c r="R42" t="s">
        <v>74</v>
      </c>
      <c r="S42" t="s">
        <v>74</v>
      </c>
      <c r="T42" t="s">
        <v>939</v>
      </c>
      <c r="U42" t="s">
        <v>74</v>
      </c>
      <c r="V42" t="s">
        <v>940</v>
      </c>
      <c r="W42" t="s">
        <v>941</v>
      </c>
      <c r="X42" t="s">
        <v>942</v>
      </c>
      <c r="Y42" t="s">
        <v>943</v>
      </c>
      <c r="Z42" t="s">
        <v>944</v>
      </c>
      <c r="AA42" t="s">
        <v>945</v>
      </c>
      <c r="AB42" t="s">
        <v>946</v>
      </c>
      <c r="AC42" t="s">
        <v>74</v>
      </c>
      <c r="AD42" t="s">
        <v>74</v>
      </c>
      <c r="AE42" t="s">
        <v>74</v>
      </c>
      <c r="AF42" t="s">
        <v>74</v>
      </c>
      <c r="AG42">
        <v>70</v>
      </c>
      <c r="AH42">
        <v>0</v>
      </c>
      <c r="AI42">
        <v>0</v>
      </c>
      <c r="AJ42">
        <v>0</v>
      </c>
      <c r="AK42">
        <v>1</v>
      </c>
      <c r="AL42" t="s">
        <v>947</v>
      </c>
      <c r="AM42" t="s">
        <v>948</v>
      </c>
      <c r="AN42" t="s">
        <v>949</v>
      </c>
      <c r="AO42" t="s">
        <v>950</v>
      </c>
      <c r="AP42" t="s">
        <v>951</v>
      </c>
      <c r="AQ42" t="s">
        <v>74</v>
      </c>
      <c r="AR42" t="s">
        <v>952</v>
      </c>
      <c r="AS42" t="s">
        <v>953</v>
      </c>
      <c r="AT42" t="s">
        <v>74</v>
      </c>
      <c r="AU42">
        <v>2021</v>
      </c>
      <c r="AV42">
        <v>12</v>
      </c>
      <c r="AW42">
        <v>24</v>
      </c>
      <c r="AX42" t="s">
        <v>74</v>
      </c>
      <c r="AY42" t="s">
        <v>74</v>
      </c>
      <c r="AZ42" t="s">
        <v>74</v>
      </c>
      <c r="BA42" t="s">
        <v>74</v>
      </c>
      <c r="BB42">
        <v>3</v>
      </c>
      <c r="BC42">
        <v>20</v>
      </c>
      <c r="BD42" t="s">
        <v>74</v>
      </c>
      <c r="BE42" t="s">
        <v>954</v>
      </c>
      <c r="BF42" t="str">
        <f>HYPERLINK("http://dx.doi.org/10.20901/ms.12.24.1","http://dx.doi.org/10.20901/ms.12.24.1")</f>
        <v>http://dx.doi.org/10.20901/ms.12.24.1</v>
      </c>
      <c r="BG42" t="s">
        <v>74</v>
      </c>
      <c r="BH42" t="s">
        <v>74</v>
      </c>
      <c r="BI42">
        <v>18</v>
      </c>
      <c r="BJ42" t="s">
        <v>955</v>
      </c>
      <c r="BK42" t="s">
        <v>132</v>
      </c>
      <c r="BL42" t="s">
        <v>955</v>
      </c>
      <c r="BM42" t="s">
        <v>956</v>
      </c>
      <c r="BN42" t="s">
        <v>74</v>
      </c>
      <c r="BO42" t="s">
        <v>211</v>
      </c>
      <c r="BP42" t="s">
        <v>74</v>
      </c>
      <c r="BQ42" t="s">
        <v>74</v>
      </c>
      <c r="BR42" t="s">
        <v>103</v>
      </c>
      <c r="BS42" t="s">
        <v>957</v>
      </c>
      <c r="BT42" t="str">
        <f>HYPERLINK("https%3A%2F%2Fwww.webofscience.com%2Fwos%2Fwoscc%2Ffull-record%2FWOS:000753662900002","View Full Record in Web of Science")</f>
        <v>View Full Record in Web of Science</v>
      </c>
    </row>
    <row r="43" spans="1:72" x14ac:dyDescent="0.25">
      <c r="A43" t="s">
        <v>72</v>
      </c>
      <c r="B43" t="s">
        <v>958</v>
      </c>
      <c r="C43" t="s">
        <v>74</v>
      </c>
      <c r="D43" t="s">
        <v>74</v>
      </c>
      <c r="E43" t="s">
        <v>74</v>
      </c>
      <c r="F43" t="s">
        <v>959</v>
      </c>
      <c r="G43" t="s">
        <v>74</v>
      </c>
      <c r="H43" t="s">
        <v>74</v>
      </c>
      <c r="I43" t="s">
        <v>960</v>
      </c>
      <c r="J43" t="s">
        <v>961</v>
      </c>
      <c r="K43" t="s">
        <v>74</v>
      </c>
      <c r="L43" t="s">
        <v>74</v>
      </c>
      <c r="M43" t="s">
        <v>78</v>
      </c>
      <c r="N43" t="s">
        <v>79</v>
      </c>
      <c r="O43" t="s">
        <v>74</v>
      </c>
      <c r="P43" t="s">
        <v>74</v>
      </c>
      <c r="Q43" t="s">
        <v>74</v>
      </c>
      <c r="R43" t="s">
        <v>74</v>
      </c>
      <c r="S43" t="s">
        <v>74</v>
      </c>
      <c r="T43" t="s">
        <v>962</v>
      </c>
      <c r="U43" t="s">
        <v>74</v>
      </c>
      <c r="V43" t="s">
        <v>963</v>
      </c>
      <c r="W43" t="s">
        <v>964</v>
      </c>
      <c r="X43" t="s">
        <v>74</v>
      </c>
      <c r="Y43" t="s">
        <v>965</v>
      </c>
      <c r="Z43" t="s">
        <v>966</v>
      </c>
      <c r="AA43" t="s">
        <v>74</v>
      </c>
      <c r="AB43" t="s">
        <v>74</v>
      </c>
      <c r="AC43" t="s">
        <v>74</v>
      </c>
      <c r="AD43" t="s">
        <v>74</v>
      </c>
      <c r="AE43" t="s">
        <v>74</v>
      </c>
      <c r="AF43" t="s">
        <v>74</v>
      </c>
      <c r="AG43">
        <v>14</v>
      </c>
      <c r="AH43">
        <v>1</v>
      </c>
      <c r="AI43">
        <v>1</v>
      </c>
      <c r="AJ43">
        <v>1</v>
      </c>
      <c r="AK43">
        <v>4</v>
      </c>
      <c r="AL43" t="s">
        <v>967</v>
      </c>
      <c r="AM43" t="s">
        <v>968</v>
      </c>
      <c r="AN43" t="s">
        <v>969</v>
      </c>
      <c r="AO43" t="s">
        <v>970</v>
      </c>
      <c r="AP43" t="s">
        <v>74</v>
      </c>
      <c r="AQ43" t="s">
        <v>74</v>
      </c>
      <c r="AR43" t="s">
        <v>971</v>
      </c>
      <c r="AS43" t="s">
        <v>972</v>
      </c>
      <c r="AT43" t="s">
        <v>74</v>
      </c>
      <c r="AU43">
        <v>2021</v>
      </c>
      <c r="AV43">
        <v>16</v>
      </c>
      <c r="AW43" t="s">
        <v>973</v>
      </c>
      <c r="AX43" t="s">
        <v>74</v>
      </c>
      <c r="AY43" t="s">
        <v>74</v>
      </c>
      <c r="AZ43" t="s">
        <v>183</v>
      </c>
      <c r="BA43" t="s">
        <v>74</v>
      </c>
      <c r="BB43">
        <v>227</v>
      </c>
      <c r="BC43">
        <v>238</v>
      </c>
      <c r="BD43" t="s">
        <v>74</v>
      </c>
      <c r="BE43" t="s">
        <v>974</v>
      </c>
      <c r="BF43" t="str">
        <f>HYPERLINK("http://dx.doi.org/10.5195/jyd.2021.1041","http://dx.doi.org/10.5195/jyd.2021.1041")</f>
        <v>http://dx.doi.org/10.5195/jyd.2021.1041</v>
      </c>
      <c r="BG43" t="s">
        <v>74</v>
      </c>
      <c r="BH43" t="s">
        <v>74</v>
      </c>
      <c r="BI43">
        <v>12</v>
      </c>
      <c r="BJ43" t="s">
        <v>526</v>
      </c>
      <c r="BK43" t="s">
        <v>132</v>
      </c>
      <c r="BL43" t="s">
        <v>101</v>
      </c>
      <c r="BM43" t="s">
        <v>975</v>
      </c>
      <c r="BN43" t="s">
        <v>74</v>
      </c>
      <c r="BO43" t="s">
        <v>211</v>
      </c>
      <c r="BP43" t="s">
        <v>74</v>
      </c>
      <c r="BQ43" t="s">
        <v>74</v>
      </c>
      <c r="BR43" t="s">
        <v>103</v>
      </c>
      <c r="BS43" t="s">
        <v>976</v>
      </c>
      <c r="BT43" t="str">
        <f>HYPERLINK("https%3A%2F%2Fwww.webofscience.com%2Fwos%2Fwoscc%2Ffull-record%2FWOS:000672850000012","View Full Record in Web of Science")</f>
        <v>View Full Record in Web of Science</v>
      </c>
    </row>
    <row r="44" spans="1:72" x14ac:dyDescent="0.25">
      <c r="A44" t="s">
        <v>72</v>
      </c>
      <c r="B44" t="s">
        <v>977</v>
      </c>
      <c r="C44" t="s">
        <v>74</v>
      </c>
      <c r="D44" t="s">
        <v>74</v>
      </c>
      <c r="E44" t="s">
        <v>74</v>
      </c>
      <c r="F44" t="s">
        <v>978</v>
      </c>
      <c r="G44" t="s">
        <v>74</v>
      </c>
      <c r="H44" t="s">
        <v>74</v>
      </c>
      <c r="I44" t="s">
        <v>979</v>
      </c>
      <c r="J44" t="s">
        <v>251</v>
      </c>
      <c r="K44" t="s">
        <v>74</v>
      </c>
      <c r="L44" t="s">
        <v>74</v>
      </c>
      <c r="M44" t="s">
        <v>78</v>
      </c>
      <c r="N44" t="s">
        <v>79</v>
      </c>
      <c r="O44" t="s">
        <v>74</v>
      </c>
      <c r="P44" t="s">
        <v>74</v>
      </c>
      <c r="Q44" t="s">
        <v>74</v>
      </c>
      <c r="R44" t="s">
        <v>74</v>
      </c>
      <c r="S44" t="s">
        <v>74</v>
      </c>
      <c r="T44" t="s">
        <v>980</v>
      </c>
      <c r="U44" t="s">
        <v>981</v>
      </c>
      <c r="V44" t="s">
        <v>982</v>
      </c>
      <c r="W44" t="s">
        <v>983</v>
      </c>
      <c r="X44" t="s">
        <v>984</v>
      </c>
      <c r="Y44" t="s">
        <v>985</v>
      </c>
      <c r="Z44" t="s">
        <v>986</v>
      </c>
      <c r="AA44" t="s">
        <v>987</v>
      </c>
      <c r="AB44" t="s">
        <v>988</v>
      </c>
      <c r="AC44" t="s">
        <v>989</v>
      </c>
      <c r="AD44" t="s">
        <v>990</v>
      </c>
      <c r="AE44" t="s">
        <v>991</v>
      </c>
      <c r="AF44" t="s">
        <v>74</v>
      </c>
      <c r="AG44">
        <v>73</v>
      </c>
      <c r="AH44">
        <v>2</v>
      </c>
      <c r="AI44">
        <v>2</v>
      </c>
      <c r="AJ44">
        <v>5</v>
      </c>
      <c r="AK44">
        <v>17</v>
      </c>
      <c r="AL44" t="s">
        <v>261</v>
      </c>
      <c r="AM44" t="s">
        <v>262</v>
      </c>
      <c r="AN44" t="s">
        <v>263</v>
      </c>
      <c r="AO44" t="s">
        <v>264</v>
      </c>
      <c r="AP44" t="s">
        <v>74</v>
      </c>
      <c r="AQ44" t="s">
        <v>74</v>
      </c>
      <c r="AR44" t="s">
        <v>265</v>
      </c>
      <c r="AS44" t="s">
        <v>266</v>
      </c>
      <c r="AT44" t="s">
        <v>992</v>
      </c>
      <c r="AU44">
        <v>2020</v>
      </c>
      <c r="AV44">
        <v>11</v>
      </c>
      <c r="AW44" t="s">
        <v>74</v>
      </c>
      <c r="AX44" t="s">
        <v>74</v>
      </c>
      <c r="AY44" t="s">
        <v>74</v>
      </c>
      <c r="AZ44" t="s">
        <v>74</v>
      </c>
      <c r="BA44" t="s">
        <v>74</v>
      </c>
      <c r="BB44" t="s">
        <v>74</v>
      </c>
      <c r="BC44" t="s">
        <v>74</v>
      </c>
      <c r="BD44">
        <v>550952</v>
      </c>
      <c r="BE44" t="s">
        <v>993</v>
      </c>
      <c r="BF44" t="str">
        <f>HYPERLINK("http://dx.doi.org/10.3389/fpsyg.2020.550952","http://dx.doi.org/10.3389/fpsyg.2020.550952")</f>
        <v>http://dx.doi.org/10.3389/fpsyg.2020.550952</v>
      </c>
      <c r="BG44" t="s">
        <v>74</v>
      </c>
      <c r="BH44" t="s">
        <v>74</v>
      </c>
      <c r="BI44">
        <v>11</v>
      </c>
      <c r="BJ44" t="s">
        <v>99</v>
      </c>
      <c r="BK44" t="s">
        <v>100</v>
      </c>
      <c r="BL44" t="s">
        <v>101</v>
      </c>
      <c r="BM44" t="s">
        <v>994</v>
      </c>
      <c r="BN44">
        <v>33329181</v>
      </c>
      <c r="BO44" t="s">
        <v>270</v>
      </c>
      <c r="BP44" t="s">
        <v>74</v>
      </c>
      <c r="BQ44" t="s">
        <v>74</v>
      </c>
      <c r="BR44" t="s">
        <v>103</v>
      </c>
      <c r="BS44" t="s">
        <v>995</v>
      </c>
      <c r="BT44" t="str">
        <f>HYPERLINK("https%3A%2F%2Fwww.webofscience.com%2Fwos%2Fwoscc%2Ffull-record%2FWOS:000595110300001","View Full Record in Web of Science")</f>
        <v>View Full Record in Web of Science</v>
      </c>
    </row>
    <row r="45" spans="1:72" x14ac:dyDescent="0.25">
      <c r="A45" t="s">
        <v>72</v>
      </c>
      <c r="B45" t="s">
        <v>996</v>
      </c>
      <c r="C45" t="s">
        <v>74</v>
      </c>
      <c r="D45" t="s">
        <v>74</v>
      </c>
      <c r="E45" t="s">
        <v>74</v>
      </c>
      <c r="F45" t="s">
        <v>997</v>
      </c>
      <c r="G45" t="s">
        <v>74</v>
      </c>
      <c r="H45" t="s">
        <v>74</v>
      </c>
      <c r="I45" t="s">
        <v>998</v>
      </c>
      <c r="J45" t="s">
        <v>503</v>
      </c>
      <c r="K45" t="s">
        <v>74</v>
      </c>
      <c r="L45" t="s">
        <v>74</v>
      </c>
      <c r="M45" t="s">
        <v>78</v>
      </c>
      <c r="N45" t="s">
        <v>79</v>
      </c>
      <c r="O45" t="s">
        <v>74</v>
      </c>
      <c r="P45" t="s">
        <v>74</v>
      </c>
      <c r="Q45" t="s">
        <v>74</v>
      </c>
      <c r="R45" t="s">
        <v>74</v>
      </c>
      <c r="S45" t="s">
        <v>74</v>
      </c>
      <c r="T45" t="s">
        <v>999</v>
      </c>
      <c r="U45" t="s">
        <v>1000</v>
      </c>
      <c r="V45" t="s">
        <v>1001</v>
      </c>
      <c r="W45" t="s">
        <v>1002</v>
      </c>
      <c r="X45" t="s">
        <v>1003</v>
      </c>
      <c r="Y45" t="s">
        <v>1004</v>
      </c>
      <c r="Z45" t="s">
        <v>1005</v>
      </c>
      <c r="AA45" t="s">
        <v>1006</v>
      </c>
      <c r="AB45" t="s">
        <v>1007</v>
      </c>
      <c r="AC45" t="s">
        <v>1008</v>
      </c>
      <c r="AD45" t="s">
        <v>1009</v>
      </c>
      <c r="AE45" t="s">
        <v>1010</v>
      </c>
      <c r="AF45" t="s">
        <v>74</v>
      </c>
      <c r="AG45">
        <v>84</v>
      </c>
      <c r="AH45">
        <v>3</v>
      </c>
      <c r="AI45">
        <v>3</v>
      </c>
      <c r="AJ45">
        <v>2</v>
      </c>
      <c r="AK45">
        <v>5</v>
      </c>
      <c r="AL45" t="s">
        <v>516</v>
      </c>
      <c r="AM45" t="s">
        <v>517</v>
      </c>
      <c r="AN45" t="s">
        <v>518</v>
      </c>
      <c r="AO45" t="s">
        <v>519</v>
      </c>
      <c r="AP45" t="s">
        <v>520</v>
      </c>
      <c r="AQ45" t="s">
        <v>74</v>
      </c>
      <c r="AR45" t="s">
        <v>521</v>
      </c>
      <c r="AS45" t="s">
        <v>522</v>
      </c>
      <c r="AT45" t="s">
        <v>1011</v>
      </c>
      <c r="AU45">
        <v>2020</v>
      </c>
      <c r="AV45">
        <v>32</v>
      </c>
      <c r="AW45">
        <v>4</v>
      </c>
      <c r="AX45" t="s">
        <v>74</v>
      </c>
      <c r="AY45" t="s">
        <v>74</v>
      </c>
      <c r="AZ45" t="s">
        <v>183</v>
      </c>
      <c r="BA45" t="s">
        <v>74</v>
      </c>
      <c r="BB45">
        <v>1524</v>
      </c>
      <c r="BC45">
        <v>1533</v>
      </c>
      <c r="BD45" t="s">
        <v>1012</v>
      </c>
      <c r="BE45" t="s">
        <v>1013</v>
      </c>
      <c r="BF45" t="str">
        <f>HYPERLINK("http://dx.doi.org/10.1017/S0954579419001457","http://dx.doi.org/10.1017/S0954579419001457")</f>
        <v>http://dx.doi.org/10.1017/S0954579419001457</v>
      </c>
      <c r="BG45" t="s">
        <v>74</v>
      </c>
      <c r="BH45" t="s">
        <v>74</v>
      </c>
      <c r="BI45">
        <v>10</v>
      </c>
      <c r="BJ45" t="s">
        <v>526</v>
      </c>
      <c r="BK45" t="s">
        <v>100</v>
      </c>
      <c r="BL45" t="s">
        <v>101</v>
      </c>
      <c r="BM45" t="s">
        <v>1014</v>
      </c>
      <c r="BN45">
        <v>31711549</v>
      </c>
      <c r="BO45" t="s">
        <v>756</v>
      </c>
      <c r="BP45" t="s">
        <v>74</v>
      </c>
      <c r="BQ45" t="s">
        <v>74</v>
      </c>
      <c r="BR45" t="s">
        <v>103</v>
      </c>
      <c r="BS45" t="s">
        <v>1015</v>
      </c>
      <c r="BT45" t="str">
        <f>HYPERLINK("https%3A%2F%2Fwww.webofscience.com%2Fwos%2Fwoscc%2Ffull-record%2FWOS:000587681700026","View Full Record in Web of Science")</f>
        <v>View Full Record in Web of Science</v>
      </c>
    </row>
    <row r="46" spans="1:72" x14ac:dyDescent="0.25">
      <c r="A46" t="s">
        <v>72</v>
      </c>
      <c r="B46" t="s">
        <v>1016</v>
      </c>
      <c r="C46" t="s">
        <v>74</v>
      </c>
      <c r="D46" t="s">
        <v>74</v>
      </c>
      <c r="E46" t="s">
        <v>74</v>
      </c>
      <c r="F46" t="s">
        <v>1017</v>
      </c>
      <c r="G46" t="s">
        <v>74</v>
      </c>
      <c r="H46" t="s">
        <v>74</v>
      </c>
      <c r="I46" t="s">
        <v>1018</v>
      </c>
      <c r="J46" t="s">
        <v>1019</v>
      </c>
      <c r="K46" t="s">
        <v>74</v>
      </c>
      <c r="L46" t="s">
        <v>74</v>
      </c>
      <c r="M46" t="s">
        <v>78</v>
      </c>
      <c r="N46" t="s">
        <v>79</v>
      </c>
      <c r="O46" t="s">
        <v>74</v>
      </c>
      <c r="P46" t="s">
        <v>74</v>
      </c>
      <c r="Q46" t="s">
        <v>74</v>
      </c>
      <c r="R46" t="s">
        <v>74</v>
      </c>
      <c r="S46" t="s">
        <v>74</v>
      </c>
      <c r="T46" t="s">
        <v>74</v>
      </c>
      <c r="U46" t="s">
        <v>1020</v>
      </c>
      <c r="V46" t="s">
        <v>1021</v>
      </c>
      <c r="W46" t="s">
        <v>1022</v>
      </c>
      <c r="X46" t="s">
        <v>887</v>
      </c>
      <c r="Y46" t="s">
        <v>1023</v>
      </c>
      <c r="Z46" t="s">
        <v>1024</v>
      </c>
      <c r="AA46" t="s">
        <v>1025</v>
      </c>
      <c r="AB46" t="s">
        <v>1026</v>
      </c>
      <c r="AC46" t="s">
        <v>1027</v>
      </c>
      <c r="AD46" t="s">
        <v>1028</v>
      </c>
      <c r="AE46" t="s">
        <v>1029</v>
      </c>
      <c r="AF46" t="s">
        <v>74</v>
      </c>
      <c r="AG46">
        <v>71</v>
      </c>
      <c r="AH46">
        <v>3</v>
      </c>
      <c r="AI46">
        <v>3</v>
      </c>
      <c r="AJ46">
        <v>1</v>
      </c>
      <c r="AK46">
        <v>6</v>
      </c>
      <c r="AL46" t="s">
        <v>1030</v>
      </c>
      <c r="AM46" t="s">
        <v>590</v>
      </c>
      <c r="AN46" t="s">
        <v>1031</v>
      </c>
      <c r="AO46" t="s">
        <v>74</v>
      </c>
      <c r="AP46" t="s">
        <v>1032</v>
      </c>
      <c r="AQ46" t="s">
        <v>74</v>
      </c>
      <c r="AR46" t="s">
        <v>1033</v>
      </c>
      <c r="AS46" t="s">
        <v>1034</v>
      </c>
      <c r="AT46" t="s">
        <v>1035</v>
      </c>
      <c r="AU46">
        <v>2020</v>
      </c>
      <c r="AV46">
        <v>7</v>
      </c>
      <c r="AW46">
        <v>1</v>
      </c>
      <c r="AX46" t="s">
        <v>74</v>
      </c>
      <c r="AY46" t="s">
        <v>74</v>
      </c>
      <c r="AZ46" t="s">
        <v>74</v>
      </c>
      <c r="BA46" t="s">
        <v>74</v>
      </c>
      <c r="BB46" t="s">
        <v>74</v>
      </c>
      <c r="BC46" t="s">
        <v>74</v>
      </c>
      <c r="BD46">
        <v>109</v>
      </c>
      <c r="BE46" t="s">
        <v>1036</v>
      </c>
      <c r="BF46" t="str">
        <f>HYPERLINK("http://dx.doi.org/10.1057/s41599-020-00594-9","http://dx.doi.org/10.1057/s41599-020-00594-9")</f>
        <v>http://dx.doi.org/10.1057/s41599-020-00594-9</v>
      </c>
      <c r="BG46" t="s">
        <v>74</v>
      </c>
      <c r="BH46" t="s">
        <v>74</v>
      </c>
      <c r="BI46">
        <v>12</v>
      </c>
      <c r="BJ46" t="s">
        <v>1037</v>
      </c>
      <c r="BK46" t="s">
        <v>160</v>
      </c>
      <c r="BL46" t="s">
        <v>1038</v>
      </c>
      <c r="BM46" t="s">
        <v>1039</v>
      </c>
      <c r="BN46" t="s">
        <v>74</v>
      </c>
      <c r="BO46" t="s">
        <v>211</v>
      </c>
      <c r="BP46" t="s">
        <v>74</v>
      </c>
      <c r="BQ46" t="s">
        <v>74</v>
      </c>
      <c r="BR46" t="s">
        <v>103</v>
      </c>
      <c r="BS46" t="s">
        <v>1040</v>
      </c>
      <c r="BT46" t="str">
        <f>HYPERLINK("https%3A%2F%2Fwww.webofscience.com%2Fwos%2Fwoscc%2Ffull-record%2FWOS:000576967700001","View Full Record in Web of Science")</f>
        <v>View Full Record in Web of Science</v>
      </c>
    </row>
    <row r="47" spans="1:72" x14ac:dyDescent="0.25">
      <c r="A47" t="s">
        <v>72</v>
      </c>
      <c r="B47" t="s">
        <v>1041</v>
      </c>
      <c r="C47" t="s">
        <v>74</v>
      </c>
      <c r="D47" t="s">
        <v>74</v>
      </c>
      <c r="E47" t="s">
        <v>74</v>
      </c>
      <c r="F47" t="s">
        <v>1042</v>
      </c>
      <c r="G47" t="s">
        <v>74</v>
      </c>
      <c r="H47" t="s">
        <v>74</v>
      </c>
      <c r="I47" t="s">
        <v>1043</v>
      </c>
      <c r="J47" t="s">
        <v>390</v>
      </c>
      <c r="K47" t="s">
        <v>74</v>
      </c>
      <c r="L47" t="s">
        <v>74</v>
      </c>
      <c r="M47" t="s">
        <v>78</v>
      </c>
      <c r="N47" t="s">
        <v>79</v>
      </c>
      <c r="O47" t="s">
        <v>74</v>
      </c>
      <c r="P47" t="s">
        <v>74</v>
      </c>
      <c r="Q47" t="s">
        <v>74</v>
      </c>
      <c r="R47" t="s">
        <v>74</v>
      </c>
      <c r="S47" t="s">
        <v>74</v>
      </c>
      <c r="T47" t="s">
        <v>1044</v>
      </c>
      <c r="U47" t="s">
        <v>1045</v>
      </c>
      <c r="V47" t="s">
        <v>1046</v>
      </c>
      <c r="W47" t="s">
        <v>1047</v>
      </c>
      <c r="X47" t="s">
        <v>694</v>
      </c>
      <c r="Y47" t="s">
        <v>1048</v>
      </c>
      <c r="Z47" t="s">
        <v>1049</v>
      </c>
      <c r="AA47" t="s">
        <v>74</v>
      </c>
      <c r="AB47" t="s">
        <v>74</v>
      </c>
      <c r="AC47" t="s">
        <v>1050</v>
      </c>
      <c r="AD47" t="s">
        <v>1051</v>
      </c>
      <c r="AE47" t="s">
        <v>1052</v>
      </c>
      <c r="AF47" t="s">
        <v>74</v>
      </c>
      <c r="AG47">
        <v>20</v>
      </c>
      <c r="AH47">
        <v>0</v>
      </c>
      <c r="AI47">
        <v>0</v>
      </c>
      <c r="AJ47">
        <v>0</v>
      </c>
      <c r="AK47">
        <v>0</v>
      </c>
      <c r="AL47" t="s">
        <v>402</v>
      </c>
      <c r="AM47" t="s">
        <v>300</v>
      </c>
      <c r="AN47" t="s">
        <v>403</v>
      </c>
      <c r="AO47" t="s">
        <v>404</v>
      </c>
      <c r="AP47" t="s">
        <v>405</v>
      </c>
      <c r="AQ47" t="s">
        <v>74</v>
      </c>
      <c r="AR47" t="s">
        <v>406</v>
      </c>
      <c r="AS47" t="s">
        <v>407</v>
      </c>
      <c r="AT47" t="s">
        <v>466</v>
      </c>
      <c r="AU47">
        <v>2020</v>
      </c>
      <c r="AV47">
        <v>12</v>
      </c>
      <c r="AW47">
        <v>3</v>
      </c>
      <c r="AX47" t="s">
        <v>74</v>
      </c>
      <c r="AY47" t="s">
        <v>74</v>
      </c>
      <c r="AZ47" t="s">
        <v>74</v>
      </c>
      <c r="BA47" t="s">
        <v>74</v>
      </c>
      <c r="BB47">
        <v>72</v>
      </c>
      <c r="BC47">
        <v>89</v>
      </c>
      <c r="BD47" t="s">
        <v>74</v>
      </c>
      <c r="BE47" t="s">
        <v>1053</v>
      </c>
      <c r="BF47" t="str">
        <f>HYPERLINK("http://dx.doi.org/10.18662/rrem/12.3/310","http://dx.doi.org/10.18662/rrem/12.3/310")</f>
        <v>http://dx.doi.org/10.18662/rrem/12.3/310</v>
      </c>
      <c r="BG47" t="s">
        <v>74</v>
      </c>
      <c r="BH47" t="s">
        <v>74</v>
      </c>
      <c r="BI47">
        <v>18</v>
      </c>
      <c r="BJ47" t="s">
        <v>365</v>
      </c>
      <c r="BK47" t="s">
        <v>132</v>
      </c>
      <c r="BL47" t="s">
        <v>365</v>
      </c>
      <c r="BM47" t="s">
        <v>1054</v>
      </c>
      <c r="BN47" t="s">
        <v>74</v>
      </c>
      <c r="BO47" t="s">
        <v>163</v>
      </c>
      <c r="BP47" t="s">
        <v>74</v>
      </c>
      <c r="BQ47" t="s">
        <v>74</v>
      </c>
      <c r="BR47" t="s">
        <v>103</v>
      </c>
      <c r="BS47" t="s">
        <v>1055</v>
      </c>
      <c r="BT47" t="str">
        <f>HYPERLINK("https%3A%2F%2Fwww.webofscience.com%2Fwos%2Fwoscc%2Ffull-record%2FWOS:000614810500005","View Full Record in Web of Science")</f>
        <v>View Full Record in Web of Science</v>
      </c>
    </row>
    <row r="48" spans="1:72" x14ac:dyDescent="0.25">
      <c r="A48" t="s">
        <v>72</v>
      </c>
      <c r="B48" t="s">
        <v>1056</v>
      </c>
      <c r="C48" t="s">
        <v>74</v>
      </c>
      <c r="D48" t="s">
        <v>74</v>
      </c>
      <c r="E48" t="s">
        <v>74</v>
      </c>
      <c r="F48" t="s">
        <v>1057</v>
      </c>
      <c r="G48" t="s">
        <v>74</v>
      </c>
      <c r="H48" t="s">
        <v>74</v>
      </c>
      <c r="I48" t="s">
        <v>1058</v>
      </c>
      <c r="J48" t="s">
        <v>1059</v>
      </c>
      <c r="K48" t="s">
        <v>74</v>
      </c>
      <c r="L48" t="s">
        <v>74</v>
      </c>
      <c r="M48" t="s">
        <v>78</v>
      </c>
      <c r="N48" t="s">
        <v>79</v>
      </c>
      <c r="O48" t="s">
        <v>74</v>
      </c>
      <c r="P48" t="s">
        <v>74</v>
      </c>
      <c r="Q48" t="s">
        <v>74</v>
      </c>
      <c r="R48" t="s">
        <v>74</v>
      </c>
      <c r="S48" t="s">
        <v>74</v>
      </c>
      <c r="T48" t="s">
        <v>1060</v>
      </c>
      <c r="U48" t="s">
        <v>1061</v>
      </c>
      <c r="V48" t="s">
        <v>1062</v>
      </c>
      <c r="W48" t="s">
        <v>1063</v>
      </c>
      <c r="X48" t="s">
        <v>1064</v>
      </c>
      <c r="Y48" t="s">
        <v>1065</v>
      </c>
      <c r="Z48" t="s">
        <v>1066</v>
      </c>
      <c r="AA48" t="s">
        <v>74</v>
      </c>
      <c r="AB48" t="s">
        <v>74</v>
      </c>
      <c r="AC48" t="s">
        <v>74</v>
      </c>
      <c r="AD48" t="s">
        <v>74</v>
      </c>
      <c r="AE48" t="s">
        <v>74</v>
      </c>
      <c r="AF48" t="s">
        <v>74</v>
      </c>
      <c r="AG48">
        <v>46</v>
      </c>
      <c r="AH48">
        <v>3</v>
      </c>
      <c r="AI48">
        <v>3</v>
      </c>
      <c r="AJ48">
        <v>4</v>
      </c>
      <c r="AK48">
        <v>9</v>
      </c>
      <c r="AL48" t="s">
        <v>1067</v>
      </c>
      <c r="AM48" t="s">
        <v>1068</v>
      </c>
      <c r="AN48" t="s">
        <v>1069</v>
      </c>
      <c r="AO48" t="s">
        <v>1070</v>
      </c>
      <c r="AP48" t="s">
        <v>1071</v>
      </c>
      <c r="AQ48" t="s">
        <v>74</v>
      </c>
      <c r="AR48" t="s">
        <v>1072</v>
      </c>
      <c r="AS48" t="s">
        <v>1073</v>
      </c>
      <c r="AT48" t="s">
        <v>466</v>
      </c>
      <c r="AU48">
        <v>2020</v>
      </c>
      <c r="AV48">
        <v>11</v>
      </c>
      <c r="AW48">
        <v>3</v>
      </c>
      <c r="AX48" t="s">
        <v>74</v>
      </c>
      <c r="AY48" t="s">
        <v>74</v>
      </c>
      <c r="AZ48" t="s">
        <v>74</v>
      </c>
      <c r="BA48" t="s">
        <v>74</v>
      </c>
      <c r="BB48">
        <v>463</v>
      </c>
      <c r="BC48">
        <v>484</v>
      </c>
      <c r="BD48" t="s">
        <v>74</v>
      </c>
      <c r="BE48" t="s">
        <v>1074</v>
      </c>
      <c r="BF48" t="str">
        <f>HYPERLINK("http://dx.doi.org/10.1515/applirev-2018-0087","http://dx.doi.org/10.1515/applirev-2018-0087")</f>
        <v>http://dx.doi.org/10.1515/applirev-2018-0087</v>
      </c>
      <c r="BG48" t="s">
        <v>74</v>
      </c>
      <c r="BH48" t="s">
        <v>74</v>
      </c>
      <c r="BI48">
        <v>22</v>
      </c>
      <c r="BJ48" t="s">
        <v>597</v>
      </c>
      <c r="BK48" t="s">
        <v>160</v>
      </c>
      <c r="BL48" t="s">
        <v>598</v>
      </c>
      <c r="BM48" t="s">
        <v>1075</v>
      </c>
      <c r="BN48" t="s">
        <v>74</v>
      </c>
      <c r="BO48" t="s">
        <v>74</v>
      </c>
      <c r="BP48" t="s">
        <v>74</v>
      </c>
      <c r="BQ48" t="s">
        <v>74</v>
      </c>
      <c r="BR48" t="s">
        <v>103</v>
      </c>
      <c r="BS48" t="s">
        <v>1076</v>
      </c>
      <c r="BT48" t="str">
        <f>HYPERLINK("https%3A%2F%2Fwww.webofscience.com%2Fwos%2Fwoscc%2Ffull-record%2FWOS:000570713900006","View Full Record in Web of Science")</f>
        <v>View Full Record in Web of Science</v>
      </c>
    </row>
    <row r="49" spans="1:72" x14ac:dyDescent="0.25">
      <c r="A49" t="s">
        <v>72</v>
      </c>
      <c r="B49" t="s">
        <v>1077</v>
      </c>
      <c r="C49" t="s">
        <v>74</v>
      </c>
      <c r="D49" t="s">
        <v>74</v>
      </c>
      <c r="E49" t="s">
        <v>74</v>
      </c>
      <c r="F49" t="s">
        <v>1078</v>
      </c>
      <c r="G49" t="s">
        <v>74</v>
      </c>
      <c r="H49" t="s">
        <v>74</v>
      </c>
      <c r="I49" t="s">
        <v>1079</v>
      </c>
      <c r="J49" t="s">
        <v>1080</v>
      </c>
      <c r="K49" t="s">
        <v>74</v>
      </c>
      <c r="L49" t="s">
        <v>74</v>
      </c>
      <c r="M49" t="s">
        <v>78</v>
      </c>
      <c r="N49" t="s">
        <v>79</v>
      </c>
      <c r="O49" t="s">
        <v>74</v>
      </c>
      <c r="P49" t="s">
        <v>74</v>
      </c>
      <c r="Q49" t="s">
        <v>74</v>
      </c>
      <c r="R49" t="s">
        <v>74</v>
      </c>
      <c r="S49" t="s">
        <v>74</v>
      </c>
      <c r="T49" t="s">
        <v>1081</v>
      </c>
      <c r="U49" t="s">
        <v>1082</v>
      </c>
      <c r="V49" t="s">
        <v>1083</v>
      </c>
      <c r="W49" t="s">
        <v>1084</v>
      </c>
      <c r="X49" t="s">
        <v>1085</v>
      </c>
      <c r="Y49" t="s">
        <v>1086</v>
      </c>
      <c r="Z49" t="s">
        <v>1087</v>
      </c>
      <c r="AA49" t="s">
        <v>1088</v>
      </c>
      <c r="AB49" t="s">
        <v>1089</v>
      </c>
      <c r="AC49" t="s">
        <v>74</v>
      </c>
      <c r="AD49" t="s">
        <v>74</v>
      </c>
      <c r="AE49" t="s">
        <v>74</v>
      </c>
      <c r="AF49" t="s">
        <v>74</v>
      </c>
      <c r="AG49">
        <v>63</v>
      </c>
      <c r="AH49">
        <v>9</v>
      </c>
      <c r="AI49">
        <v>9</v>
      </c>
      <c r="AJ49">
        <v>5</v>
      </c>
      <c r="AK49">
        <v>20</v>
      </c>
      <c r="AL49" t="s">
        <v>1090</v>
      </c>
      <c r="AM49" t="s">
        <v>1091</v>
      </c>
      <c r="AN49" t="s">
        <v>1092</v>
      </c>
      <c r="AO49" t="s">
        <v>1093</v>
      </c>
      <c r="AP49" t="s">
        <v>1094</v>
      </c>
      <c r="AQ49" t="s">
        <v>74</v>
      </c>
      <c r="AR49" t="s">
        <v>1095</v>
      </c>
      <c r="AS49" t="s">
        <v>1096</v>
      </c>
      <c r="AT49" t="s">
        <v>545</v>
      </c>
      <c r="AU49">
        <v>2021</v>
      </c>
      <c r="AV49">
        <v>41</v>
      </c>
      <c r="AW49">
        <v>5</v>
      </c>
      <c r="AX49" t="s">
        <v>74</v>
      </c>
      <c r="AY49" t="s">
        <v>74</v>
      </c>
      <c r="AZ49" t="s">
        <v>74</v>
      </c>
      <c r="BA49" t="s">
        <v>74</v>
      </c>
      <c r="BB49">
        <v>725</v>
      </c>
      <c r="BC49">
        <v>753</v>
      </c>
      <c r="BD49">
        <v>272431620950478</v>
      </c>
      <c r="BE49" t="s">
        <v>1097</v>
      </c>
      <c r="BF49" t="str">
        <f>HYPERLINK("http://dx.doi.org/10.1177/0272431620950478","http://dx.doi.org/10.1177/0272431620950478")</f>
        <v>http://dx.doi.org/10.1177/0272431620950478</v>
      </c>
      <c r="BG49" t="s">
        <v>74</v>
      </c>
      <c r="BH49" t="s">
        <v>1098</v>
      </c>
      <c r="BI49">
        <v>29</v>
      </c>
      <c r="BJ49" t="s">
        <v>1099</v>
      </c>
      <c r="BK49" t="s">
        <v>100</v>
      </c>
      <c r="BL49" t="s">
        <v>1100</v>
      </c>
      <c r="BM49" t="s">
        <v>1101</v>
      </c>
      <c r="BN49" t="s">
        <v>74</v>
      </c>
      <c r="BO49" t="s">
        <v>74</v>
      </c>
      <c r="BP49" t="s">
        <v>74</v>
      </c>
      <c r="BQ49" t="s">
        <v>74</v>
      </c>
      <c r="BR49" t="s">
        <v>103</v>
      </c>
      <c r="BS49" t="s">
        <v>1102</v>
      </c>
      <c r="BT49" t="str">
        <f>HYPERLINK("https%3A%2F%2Fwww.webofscience.com%2Fwos%2Fwoscc%2Ffull-record%2FWOS:000563674500001","View Full Record in Web of Science")</f>
        <v>View Full Record in Web of Science</v>
      </c>
    </row>
    <row r="50" spans="1:72" x14ac:dyDescent="0.25">
      <c r="A50" t="s">
        <v>72</v>
      </c>
      <c r="B50" t="s">
        <v>1103</v>
      </c>
      <c r="C50" t="s">
        <v>74</v>
      </c>
      <c r="D50" t="s">
        <v>74</v>
      </c>
      <c r="E50" t="s">
        <v>74</v>
      </c>
      <c r="F50" t="s">
        <v>1104</v>
      </c>
      <c r="G50" t="s">
        <v>74</v>
      </c>
      <c r="H50" t="s">
        <v>74</v>
      </c>
      <c r="I50" t="s">
        <v>1105</v>
      </c>
      <c r="J50" t="s">
        <v>390</v>
      </c>
      <c r="K50" t="s">
        <v>74</v>
      </c>
      <c r="L50" t="s">
        <v>74</v>
      </c>
      <c r="M50" t="s">
        <v>78</v>
      </c>
      <c r="N50" t="s">
        <v>79</v>
      </c>
      <c r="O50" t="s">
        <v>74</v>
      </c>
      <c r="P50" t="s">
        <v>74</v>
      </c>
      <c r="Q50" t="s">
        <v>74</v>
      </c>
      <c r="R50" t="s">
        <v>74</v>
      </c>
      <c r="S50" t="s">
        <v>74</v>
      </c>
      <c r="T50" t="s">
        <v>1106</v>
      </c>
      <c r="U50" t="s">
        <v>74</v>
      </c>
      <c r="V50" t="s">
        <v>1107</v>
      </c>
      <c r="W50" t="s">
        <v>74</v>
      </c>
      <c r="X50" t="s">
        <v>74</v>
      </c>
      <c r="Y50" t="s">
        <v>74</v>
      </c>
      <c r="Z50" t="s">
        <v>1108</v>
      </c>
      <c r="AA50" t="s">
        <v>74</v>
      </c>
      <c r="AB50" t="s">
        <v>74</v>
      </c>
      <c r="AC50" t="s">
        <v>74</v>
      </c>
      <c r="AD50" t="s">
        <v>74</v>
      </c>
      <c r="AE50" t="s">
        <v>74</v>
      </c>
      <c r="AF50" t="s">
        <v>74</v>
      </c>
      <c r="AG50">
        <v>15</v>
      </c>
      <c r="AH50">
        <v>0</v>
      </c>
      <c r="AI50">
        <v>0</v>
      </c>
      <c r="AJ50">
        <v>0</v>
      </c>
      <c r="AK50">
        <v>29</v>
      </c>
      <c r="AL50" t="s">
        <v>402</v>
      </c>
      <c r="AM50" t="s">
        <v>300</v>
      </c>
      <c r="AN50" t="s">
        <v>403</v>
      </c>
      <c r="AO50" t="s">
        <v>404</v>
      </c>
      <c r="AP50" t="s">
        <v>405</v>
      </c>
      <c r="AQ50" t="s">
        <v>74</v>
      </c>
      <c r="AR50" t="s">
        <v>406</v>
      </c>
      <c r="AS50" t="s">
        <v>407</v>
      </c>
      <c r="AT50" t="s">
        <v>1109</v>
      </c>
      <c r="AU50">
        <v>2020</v>
      </c>
      <c r="AV50">
        <v>12</v>
      </c>
      <c r="AW50">
        <v>2</v>
      </c>
      <c r="AX50" t="s">
        <v>74</v>
      </c>
      <c r="AY50">
        <v>1</v>
      </c>
      <c r="AZ50" t="s">
        <v>74</v>
      </c>
      <c r="BA50" t="s">
        <v>74</v>
      </c>
      <c r="BB50">
        <v>1</v>
      </c>
      <c r="BC50">
        <v>11</v>
      </c>
      <c r="BD50" t="s">
        <v>74</v>
      </c>
      <c r="BE50" t="s">
        <v>1110</v>
      </c>
      <c r="BF50" t="str">
        <f>HYPERLINK("http://dx.doi.org/10.18662/rrem/12.2Sup1/284","http://dx.doi.org/10.18662/rrem/12.2Sup1/284")</f>
        <v>http://dx.doi.org/10.18662/rrem/12.2Sup1/284</v>
      </c>
      <c r="BG50" t="s">
        <v>74</v>
      </c>
      <c r="BH50" t="s">
        <v>74</v>
      </c>
      <c r="BI50">
        <v>11</v>
      </c>
      <c r="BJ50" t="s">
        <v>365</v>
      </c>
      <c r="BK50" t="s">
        <v>132</v>
      </c>
      <c r="BL50" t="s">
        <v>365</v>
      </c>
      <c r="BM50" t="s">
        <v>1111</v>
      </c>
      <c r="BN50" t="s">
        <v>74</v>
      </c>
      <c r="BO50" t="s">
        <v>163</v>
      </c>
      <c r="BP50" t="s">
        <v>74</v>
      </c>
      <c r="BQ50" t="s">
        <v>74</v>
      </c>
      <c r="BR50" t="s">
        <v>103</v>
      </c>
      <c r="BS50" t="s">
        <v>1112</v>
      </c>
      <c r="BT50" t="str">
        <f>HYPERLINK("https%3A%2F%2Fwww.webofscience.com%2Fwos%2Fwoscc%2Ffull-record%2FWOS:000598322000001","View Full Record in Web of Science")</f>
        <v>View Full Record in Web of Science</v>
      </c>
    </row>
    <row r="51" spans="1:72" x14ac:dyDescent="0.25">
      <c r="A51" t="s">
        <v>72</v>
      </c>
      <c r="B51" t="s">
        <v>1113</v>
      </c>
      <c r="C51" t="s">
        <v>74</v>
      </c>
      <c r="D51" t="s">
        <v>74</v>
      </c>
      <c r="E51" t="s">
        <v>74</v>
      </c>
      <c r="F51" t="s">
        <v>1114</v>
      </c>
      <c r="G51" t="s">
        <v>74</v>
      </c>
      <c r="H51" t="s">
        <v>74</v>
      </c>
      <c r="I51" t="s">
        <v>1115</v>
      </c>
      <c r="J51" t="s">
        <v>1116</v>
      </c>
      <c r="K51" t="s">
        <v>74</v>
      </c>
      <c r="L51" t="s">
        <v>74</v>
      </c>
      <c r="M51" t="s">
        <v>78</v>
      </c>
      <c r="N51" t="s">
        <v>79</v>
      </c>
      <c r="O51" t="s">
        <v>74</v>
      </c>
      <c r="P51" t="s">
        <v>74</v>
      </c>
      <c r="Q51" t="s">
        <v>74</v>
      </c>
      <c r="R51" t="s">
        <v>74</v>
      </c>
      <c r="S51" t="s">
        <v>74</v>
      </c>
      <c r="T51" t="s">
        <v>1117</v>
      </c>
      <c r="U51" t="s">
        <v>74</v>
      </c>
      <c r="V51" t="s">
        <v>1118</v>
      </c>
      <c r="W51" t="s">
        <v>1119</v>
      </c>
      <c r="X51" t="s">
        <v>173</v>
      </c>
      <c r="Y51" t="s">
        <v>1120</v>
      </c>
      <c r="Z51" t="s">
        <v>74</v>
      </c>
      <c r="AA51" t="s">
        <v>74</v>
      </c>
      <c r="AB51" t="s">
        <v>74</v>
      </c>
      <c r="AC51" t="s">
        <v>74</v>
      </c>
      <c r="AD51" t="s">
        <v>74</v>
      </c>
      <c r="AE51" t="s">
        <v>74</v>
      </c>
      <c r="AF51" t="s">
        <v>74</v>
      </c>
      <c r="AG51">
        <v>7</v>
      </c>
      <c r="AH51">
        <v>0</v>
      </c>
      <c r="AI51">
        <v>0</v>
      </c>
      <c r="AJ51">
        <v>0</v>
      </c>
      <c r="AK51">
        <v>1</v>
      </c>
      <c r="AL51" t="s">
        <v>1121</v>
      </c>
      <c r="AM51" t="s">
        <v>177</v>
      </c>
      <c r="AN51" t="s">
        <v>1122</v>
      </c>
      <c r="AO51" t="s">
        <v>1123</v>
      </c>
      <c r="AP51" t="s">
        <v>74</v>
      </c>
      <c r="AQ51" t="s">
        <v>74</v>
      </c>
      <c r="AR51" t="s">
        <v>1124</v>
      </c>
      <c r="AS51" t="s">
        <v>1125</v>
      </c>
      <c r="AT51" t="s">
        <v>1126</v>
      </c>
      <c r="AU51">
        <v>2020</v>
      </c>
      <c r="AV51">
        <v>29</v>
      </c>
      <c r="AW51">
        <v>2</v>
      </c>
      <c r="AX51" t="s">
        <v>74</v>
      </c>
      <c r="AY51" t="s">
        <v>74</v>
      </c>
      <c r="AZ51" t="s">
        <v>74</v>
      </c>
      <c r="BA51" t="s">
        <v>74</v>
      </c>
      <c r="BB51">
        <v>72</v>
      </c>
      <c r="BC51">
        <v>83</v>
      </c>
      <c r="BD51" t="s">
        <v>74</v>
      </c>
      <c r="BE51" t="s">
        <v>74</v>
      </c>
      <c r="BF51" t="s">
        <v>74</v>
      </c>
      <c r="BG51" t="s">
        <v>74</v>
      </c>
      <c r="BH51" t="s">
        <v>74</v>
      </c>
      <c r="BI51">
        <v>12</v>
      </c>
      <c r="BJ51" t="s">
        <v>1127</v>
      </c>
      <c r="BK51" t="s">
        <v>1128</v>
      </c>
      <c r="BL51" t="s">
        <v>1127</v>
      </c>
      <c r="BM51" t="s">
        <v>1129</v>
      </c>
      <c r="BN51" t="s">
        <v>74</v>
      </c>
      <c r="BO51" t="s">
        <v>74</v>
      </c>
      <c r="BP51" t="s">
        <v>74</v>
      </c>
      <c r="BQ51" t="s">
        <v>74</v>
      </c>
      <c r="BR51" t="s">
        <v>103</v>
      </c>
      <c r="BS51" t="s">
        <v>1130</v>
      </c>
      <c r="BT51" t="str">
        <f>HYPERLINK("https%3A%2F%2Fwww.webofscience.com%2Fwos%2Fwoscc%2Ffull-record%2FWOS:000569930600006","View Full Record in Web of Science")</f>
        <v>View Full Record in Web of Science</v>
      </c>
    </row>
    <row r="52" spans="1:72" x14ac:dyDescent="0.25">
      <c r="A52" t="s">
        <v>72</v>
      </c>
      <c r="B52" t="s">
        <v>1131</v>
      </c>
      <c r="C52" t="s">
        <v>74</v>
      </c>
      <c r="D52" t="s">
        <v>74</v>
      </c>
      <c r="E52" t="s">
        <v>74</v>
      </c>
      <c r="F52" t="s">
        <v>1132</v>
      </c>
      <c r="G52" t="s">
        <v>74</v>
      </c>
      <c r="H52" t="s">
        <v>74</v>
      </c>
      <c r="I52" t="s">
        <v>1133</v>
      </c>
      <c r="J52" t="s">
        <v>1134</v>
      </c>
      <c r="K52" t="s">
        <v>74</v>
      </c>
      <c r="L52" t="s">
        <v>74</v>
      </c>
      <c r="M52" t="s">
        <v>78</v>
      </c>
      <c r="N52" t="s">
        <v>79</v>
      </c>
      <c r="O52" t="s">
        <v>74</v>
      </c>
      <c r="P52" t="s">
        <v>74</v>
      </c>
      <c r="Q52" t="s">
        <v>74</v>
      </c>
      <c r="R52" t="s">
        <v>74</v>
      </c>
      <c r="S52" t="s">
        <v>74</v>
      </c>
      <c r="T52" t="s">
        <v>1135</v>
      </c>
      <c r="U52" t="s">
        <v>1136</v>
      </c>
      <c r="V52" t="s">
        <v>1137</v>
      </c>
      <c r="W52" t="s">
        <v>1138</v>
      </c>
      <c r="X52" t="s">
        <v>1139</v>
      </c>
      <c r="Y52" t="s">
        <v>1140</v>
      </c>
      <c r="Z52" t="s">
        <v>1141</v>
      </c>
      <c r="AA52" t="s">
        <v>1142</v>
      </c>
      <c r="AB52" t="s">
        <v>1143</v>
      </c>
      <c r="AC52" t="s">
        <v>74</v>
      </c>
      <c r="AD52" t="s">
        <v>74</v>
      </c>
      <c r="AE52" t="s">
        <v>74</v>
      </c>
      <c r="AF52" t="s">
        <v>74</v>
      </c>
      <c r="AG52">
        <v>37</v>
      </c>
      <c r="AH52">
        <v>5</v>
      </c>
      <c r="AI52">
        <v>5</v>
      </c>
      <c r="AJ52">
        <v>1</v>
      </c>
      <c r="AK52">
        <v>8</v>
      </c>
      <c r="AL52" t="s">
        <v>840</v>
      </c>
      <c r="AM52" t="s">
        <v>1144</v>
      </c>
      <c r="AN52" t="s">
        <v>1145</v>
      </c>
      <c r="AO52" t="s">
        <v>1146</v>
      </c>
      <c r="AP52" t="s">
        <v>1147</v>
      </c>
      <c r="AQ52" t="s">
        <v>74</v>
      </c>
      <c r="AR52" t="s">
        <v>1148</v>
      </c>
      <c r="AS52" t="s">
        <v>1149</v>
      </c>
      <c r="AT52" t="s">
        <v>1150</v>
      </c>
      <c r="AU52">
        <v>2021</v>
      </c>
      <c r="AV52">
        <v>14</v>
      </c>
      <c r="AW52">
        <v>1</v>
      </c>
      <c r="AX52" t="s">
        <v>74</v>
      </c>
      <c r="AY52" t="s">
        <v>74</v>
      </c>
      <c r="AZ52" t="s">
        <v>74</v>
      </c>
      <c r="BA52" t="s">
        <v>74</v>
      </c>
      <c r="BB52">
        <v>53</v>
      </c>
      <c r="BC52">
        <v>75</v>
      </c>
      <c r="BD52" t="s">
        <v>74</v>
      </c>
      <c r="BE52" t="s">
        <v>1151</v>
      </c>
      <c r="BF52" t="str">
        <f>HYPERLINK("http://dx.doi.org/10.1007/s12187-020-09748-2","http://dx.doi.org/10.1007/s12187-020-09748-2")</f>
        <v>http://dx.doi.org/10.1007/s12187-020-09748-2</v>
      </c>
      <c r="BG52" t="s">
        <v>74</v>
      </c>
      <c r="BH52" t="s">
        <v>1152</v>
      </c>
      <c r="BI52">
        <v>23</v>
      </c>
      <c r="BJ52" t="s">
        <v>228</v>
      </c>
      <c r="BK52" t="s">
        <v>100</v>
      </c>
      <c r="BL52" t="s">
        <v>229</v>
      </c>
      <c r="BM52" t="s">
        <v>1153</v>
      </c>
      <c r="BN52" t="s">
        <v>74</v>
      </c>
      <c r="BO52" t="s">
        <v>777</v>
      </c>
      <c r="BP52" t="s">
        <v>74</v>
      </c>
      <c r="BQ52" t="s">
        <v>74</v>
      </c>
      <c r="BR52" t="s">
        <v>103</v>
      </c>
      <c r="BS52" t="s">
        <v>1154</v>
      </c>
      <c r="BT52" t="str">
        <f>HYPERLINK("https%3A%2F%2Fwww.webofscience.com%2Fwos%2Fwoscc%2Ffull-record%2FWOS:000559608400001","View Full Record in Web of Science")</f>
        <v>View Full Record in Web of Science</v>
      </c>
    </row>
    <row r="53" spans="1:72" x14ac:dyDescent="0.25">
      <c r="A53" t="s">
        <v>72</v>
      </c>
      <c r="B53" t="s">
        <v>1155</v>
      </c>
      <c r="C53" t="s">
        <v>74</v>
      </c>
      <c r="D53" t="s">
        <v>74</v>
      </c>
      <c r="E53" t="s">
        <v>74</v>
      </c>
      <c r="F53" t="s">
        <v>1156</v>
      </c>
      <c r="G53" t="s">
        <v>74</v>
      </c>
      <c r="H53" t="s">
        <v>74</v>
      </c>
      <c r="I53" t="s">
        <v>1157</v>
      </c>
      <c r="J53" t="s">
        <v>503</v>
      </c>
      <c r="K53" t="s">
        <v>74</v>
      </c>
      <c r="L53" t="s">
        <v>74</v>
      </c>
      <c r="M53" t="s">
        <v>78</v>
      </c>
      <c r="N53" t="s">
        <v>79</v>
      </c>
      <c r="O53" t="s">
        <v>74</v>
      </c>
      <c r="P53" t="s">
        <v>74</v>
      </c>
      <c r="Q53" t="s">
        <v>74</v>
      </c>
      <c r="R53" t="s">
        <v>74</v>
      </c>
      <c r="S53" t="s">
        <v>74</v>
      </c>
      <c r="T53" t="s">
        <v>1158</v>
      </c>
      <c r="U53" t="s">
        <v>1159</v>
      </c>
      <c r="V53" t="s">
        <v>1160</v>
      </c>
      <c r="W53" t="s">
        <v>1161</v>
      </c>
      <c r="X53" t="s">
        <v>1162</v>
      </c>
      <c r="Y53" t="s">
        <v>1163</v>
      </c>
      <c r="Z53" t="s">
        <v>510</v>
      </c>
      <c r="AA53" t="s">
        <v>1164</v>
      </c>
      <c r="AB53" t="s">
        <v>1165</v>
      </c>
      <c r="AC53" t="s">
        <v>1166</v>
      </c>
      <c r="AD53" t="s">
        <v>1167</v>
      </c>
      <c r="AE53" t="s">
        <v>74</v>
      </c>
      <c r="AF53" t="s">
        <v>74</v>
      </c>
      <c r="AG53">
        <v>53</v>
      </c>
      <c r="AH53">
        <v>2</v>
      </c>
      <c r="AI53">
        <v>2</v>
      </c>
      <c r="AJ53">
        <v>0</v>
      </c>
      <c r="AK53">
        <v>12</v>
      </c>
      <c r="AL53" t="s">
        <v>516</v>
      </c>
      <c r="AM53" t="s">
        <v>517</v>
      </c>
      <c r="AN53" t="s">
        <v>518</v>
      </c>
      <c r="AO53" t="s">
        <v>519</v>
      </c>
      <c r="AP53" t="s">
        <v>520</v>
      </c>
      <c r="AQ53" t="s">
        <v>74</v>
      </c>
      <c r="AR53" t="s">
        <v>521</v>
      </c>
      <c r="AS53" t="s">
        <v>522</v>
      </c>
      <c r="AT53" t="s">
        <v>545</v>
      </c>
      <c r="AU53">
        <v>2020</v>
      </c>
      <c r="AV53">
        <v>32</v>
      </c>
      <c r="AW53">
        <v>2</v>
      </c>
      <c r="AX53" t="s">
        <v>74</v>
      </c>
      <c r="AY53" t="s">
        <v>74</v>
      </c>
      <c r="AZ53" t="s">
        <v>74</v>
      </c>
      <c r="BA53" t="s">
        <v>74</v>
      </c>
      <c r="BB53">
        <v>631</v>
      </c>
      <c r="BC53">
        <v>640</v>
      </c>
      <c r="BD53" t="s">
        <v>1168</v>
      </c>
      <c r="BE53" t="s">
        <v>1169</v>
      </c>
      <c r="BF53" t="str">
        <f>HYPERLINK("http://dx.doi.org/10.1017/S0954579419000506","http://dx.doi.org/10.1017/S0954579419000506")</f>
        <v>http://dx.doi.org/10.1017/S0954579419000506</v>
      </c>
      <c r="BG53" t="s">
        <v>74</v>
      </c>
      <c r="BH53" t="s">
        <v>74</v>
      </c>
      <c r="BI53">
        <v>10</v>
      </c>
      <c r="BJ53" t="s">
        <v>526</v>
      </c>
      <c r="BK53" t="s">
        <v>100</v>
      </c>
      <c r="BL53" t="s">
        <v>101</v>
      </c>
      <c r="BM53" t="s">
        <v>1170</v>
      </c>
      <c r="BN53">
        <v>31190672</v>
      </c>
      <c r="BO53" t="s">
        <v>756</v>
      </c>
      <c r="BP53" t="s">
        <v>74</v>
      </c>
      <c r="BQ53" t="s">
        <v>74</v>
      </c>
      <c r="BR53" t="s">
        <v>103</v>
      </c>
      <c r="BS53" t="s">
        <v>1171</v>
      </c>
      <c r="BT53" t="str">
        <f>HYPERLINK("https%3A%2F%2Fwww.webofscience.com%2Fwos%2Fwoscc%2Ffull-record%2FWOS:000539730000019","View Full Record in Web of Science")</f>
        <v>View Full Record in Web of Science</v>
      </c>
    </row>
    <row r="54" spans="1:72" x14ac:dyDescent="0.25">
      <c r="A54" t="s">
        <v>72</v>
      </c>
      <c r="B54" t="s">
        <v>1172</v>
      </c>
      <c r="C54" t="s">
        <v>74</v>
      </c>
      <c r="D54" t="s">
        <v>74</v>
      </c>
      <c r="E54" t="s">
        <v>74</v>
      </c>
      <c r="F54" t="s">
        <v>1173</v>
      </c>
      <c r="G54" t="s">
        <v>74</v>
      </c>
      <c r="H54" t="s">
        <v>74</v>
      </c>
      <c r="I54" t="s">
        <v>1174</v>
      </c>
      <c r="J54" t="s">
        <v>1175</v>
      </c>
      <c r="K54" t="s">
        <v>74</v>
      </c>
      <c r="L54" t="s">
        <v>74</v>
      </c>
      <c r="M54" t="s">
        <v>78</v>
      </c>
      <c r="N54" t="s">
        <v>79</v>
      </c>
      <c r="O54" t="s">
        <v>74</v>
      </c>
      <c r="P54" t="s">
        <v>74</v>
      </c>
      <c r="Q54" t="s">
        <v>74</v>
      </c>
      <c r="R54" t="s">
        <v>74</v>
      </c>
      <c r="S54" t="s">
        <v>74</v>
      </c>
      <c r="T54" t="s">
        <v>1176</v>
      </c>
      <c r="U54" t="s">
        <v>1177</v>
      </c>
      <c r="V54" t="s">
        <v>1178</v>
      </c>
      <c r="W54" t="s">
        <v>1179</v>
      </c>
      <c r="X54" t="s">
        <v>375</v>
      </c>
      <c r="Y54" t="s">
        <v>1180</v>
      </c>
      <c r="Z54" t="s">
        <v>1181</v>
      </c>
      <c r="AA54" t="s">
        <v>1182</v>
      </c>
      <c r="AB54" t="s">
        <v>1183</v>
      </c>
      <c r="AC54" t="s">
        <v>1184</v>
      </c>
      <c r="AD54" t="s">
        <v>1185</v>
      </c>
      <c r="AE54" t="s">
        <v>1186</v>
      </c>
      <c r="AF54" t="s">
        <v>74</v>
      </c>
      <c r="AG54">
        <v>48</v>
      </c>
      <c r="AH54">
        <v>0</v>
      </c>
      <c r="AI54">
        <v>0</v>
      </c>
      <c r="AJ54">
        <v>0</v>
      </c>
      <c r="AK54">
        <v>6</v>
      </c>
      <c r="AL54" t="s">
        <v>562</v>
      </c>
      <c r="AM54" t="s">
        <v>563</v>
      </c>
      <c r="AN54" t="s">
        <v>564</v>
      </c>
      <c r="AO54" t="s">
        <v>1187</v>
      </c>
      <c r="AP54" t="s">
        <v>1188</v>
      </c>
      <c r="AQ54" t="s">
        <v>74</v>
      </c>
      <c r="AR54" t="s">
        <v>1189</v>
      </c>
      <c r="AS54" t="s">
        <v>1190</v>
      </c>
      <c r="AT54" t="s">
        <v>74</v>
      </c>
      <c r="AU54">
        <v>2020</v>
      </c>
      <c r="AV54">
        <v>62</v>
      </c>
      <c r="AW54">
        <v>2</v>
      </c>
      <c r="AX54" t="s">
        <v>74</v>
      </c>
      <c r="AY54" t="s">
        <v>74</v>
      </c>
      <c r="AZ54" t="s">
        <v>74</v>
      </c>
      <c r="BA54" t="s">
        <v>74</v>
      </c>
      <c r="BB54">
        <v>182</v>
      </c>
      <c r="BC54">
        <v>201</v>
      </c>
      <c r="BD54" t="s">
        <v>74</v>
      </c>
      <c r="BE54" t="s">
        <v>1191</v>
      </c>
      <c r="BF54" t="str">
        <f>HYPERLINK("http://dx.doi.org/10.1080/00085006.2020.1742562","http://dx.doi.org/10.1080/00085006.2020.1742562")</f>
        <v>http://dx.doi.org/10.1080/00085006.2020.1742562</v>
      </c>
      <c r="BG54" t="s">
        <v>74</v>
      </c>
      <c r="BH54" t="s">
        <v>1192</v>
      </c>
      <c r="BI54">
        <v>20</v>
      </c>
      <c r="BJ54" t="s">
        <v>1193</v>
      </c>
      <c r="BK54" t="s">
        <v>132</v>
      </c>
      <c r="BL54" t="s">
        <v>1194</v>
      </c>
      <c r="BM54" t="s">
        <v>1195</v>
      </c>
      <c r="BN54" t="s">
        <v>74</v>
      </c>
      <c r="BO54" t="s">
        <v>74</v>
      </c>
      <c r="BP54" t="s">
        <v>74</v>
      </c>
      <c r="BQ54" t="s">
        <v>74</v>
      </c>
      <c r="BR54" t="s">
        <v>103</v>
      </c>
      <c r="BS54" t="s">
        <v>1196</v>
      </c>
      <c r="BT54" t="str">
        <f>HYPERLINK("https%3A%2F%2Fwww.webofscience.com%2Fwos%2Fwoscc%2Ffull-record%2FWOS:000526506200001","View Full Record in Web of Science")</f>
        <v>View Full Record in Web of Science</v>
      </c>
    </row>
    <row r="55" spans="1:72" x14ac:dyDescent="0.25">
      <c r="A55" t="s">
        <v>72</v>
      </c>
      <c r="B55" t="s">
        <v>1197</v>
      </c>
      <c r="C55" t="s">
        <v>74</v>
      </c>
      <c r="D55" t="s">
        <v>74</v>
      </c>
      <c r="E55" t="s">
        <v>74</v>
      </c>
      <c r="F55" t="s">
        <v>1198</v>
      </c>
      <c r="G55" t="s">
        <v>74</v>
      </c>
      <c r="H55" t="s">
        <v>74</v>
      </c>
      <c r="I55" t="s">
        <v>1199</v>
      </c>
      <c r="J55" t="s">
        <v>761</v>
      </c>
      <c r="K55" t="s">
        <v>74</v>
      </c>
      <c r="L55" t="s">
        <v>74</v>
      </c>
      <c r="M55" t="s">
        <v>78</v>
      </c>
      <c r="N55" t="s">
        <v>79</v>
      </c>
      <c r="O55" t="s">
        <v>74</v>
      </c>
      <c r="P55" t="s">
        <v>74</v>
      </c>
      <c r="Q55" t="s">
        <v>74</v>
      </c>
      <c r="R55" t="s">
        <v>74</v>
      </c>
      <c r="S55" t="s">
        <v>74</v>
      </c>
      <c r="T55" t="s">
        <v>1200</v>
      </c>
      <c r="U55" t="s">
        <v>1201</v>
      </c>
      <c r="V55" t="s">
        <v>1202</v>
      </c>
      <c r="W55" t="s">
        <v>1203</v>
      </c>
      <c r="X55" t="s">
        <v>1204</v>
      </c>
      <c r="Y55" t="s">
        <v>1205</v>
      </c>
      <c r="Z55" t="s">
        <v>1206</v>
      </c>
      <c r="AA55" t="s">
        <v>1207</v>
      </c>
      <c r="AB55" t="s">
        <v>1208</v>
      </c>
      <c r="AC55" t="s">
        <v>74</v>
      </c>
      <c r="AD55" t="s">
        <v>74</v>
      </c>
      <c r="AE55" t="s">
        <v>74</v>
      </c>
      <c r="AF55" t="s">
        <v>74</v>
      </c>
      <c r="AG55">
        <v>69</v>
      </c>
      <c r="AH55">
        <v>22</v>
      </c>
      <c r="AI55">
        <v>22</v>
      </c>
      <c r="AJ55">
        <v>2</v>
      </c>
      <c r="AK55">
        <v>31</v>
      </c>
      <c r="AL55" t="s">
        <v>486</v>
      </c>
      <c r="AM55" t="s">
        <v>487</v>
      </c>
      <c r="AN55" t="s">
        <v>488</v>
      </c>
      <c r="AO55" t="s">
        <v>769</v>
      </c>
      <c r="AP55" t="s">
        <v>770</v>
      </c>
      <c r="AQ55" t="s">
        <v>74</v>
      </c>
      <c r="AR55" t="s">
        <v>771</v>
      </c>
      <c r="AS55" t="s">
        <v>772</v>
      </c>
      <c r="AT55" t="s">
        <v>226</v>
      </c>
      <c r="AU55">
        <v>2020</v>
      </c>
      <c r="AV55">
        <v>20</v>
      </c>
      <c r="AW55">
        <v>2</v>
      </c>
      <c r="AX55" t="s">
        <v>74</v>
      </c>
      <c r="AY55" t="s">
        <v>74</v>
      </c>
      <c r="AZ55" t="s">
        <v>74</v>
      </c>
      <c r="BA55" t="s">
        <v>74</v>
      </c>
      <c r="BB55">
        <v>292</v>
      </c>
      <c r="BC55">
        <v>307</v>
      </c>
      <c r="BD55" t="s">
        <v>74</v>
      </c>
      <c r="BE55" t="s">
        <v>1209</v>
      </c>
      <c r="BF55" t="str">
        <f>HYPERLINK("http://dx.doi.org/10.1111/glob.12249","http://dx.doi.org/10.1111/glob.12249")</f>
        <v>http://dx.doi.org/10.1111/glob.12249</v>
      </c>
      <c r="BG55" t="s">
        <v>74</v>
      </c>
      <c r="BH55" t="s">
        <v>74</v>
      </c>
      <c r="BI55">
        <v>16</v>
      </c>
      <c r="BJ55" t="s">
        <v>775</v>
      </c>
      <c r="BK55" t="s">
        <v>100</v>
      </c>
      <c r="BL55" t="s">
        <v>775</v>
      </c>
      <c r="BM55" t="s">
        <v>1210</v>
      </c>
      <c r="BN55" t="s">
        <v>74</v>
      </c>
      <c r="BO55" t="s">
        <v>74</v>
      </c>
      <c r="BP55" t="s">
        <v>74</v>
      </c>
      <c r="BQ55" t="s">
        <v>74</v>
      </c>
      <c r="BR55" t="s">
        <v>103</v>
      </c>
      <c r="BS55" t="s">
        <v>1211</v>
      </c>
      <c r="BT55" t="str">
        <f>HYPERLINK("https%3A%2F%2Fwww.webofscience.com%2Fwos%2Fwoscc%2Ffull-record%2FWOS:000518846500005","View Full Record in Web of Science")</f>
        <v>View Full Record in Web of Science</v>
      </c>
    </row>
    <row r="56" spans="1:72" x14ac:dyDescent="0.25">
      <c r="A56" t="s">
        <v>72</v>
      </c>
      <c r="B56" t="s">
        <v>1212</v>
      </c>
      <c r="C56" t="s">
        <v>74</v>
      </c>
      <c r="D56" t="s">
        <v>74</v>
      </c>
      <c r="E56" t="s">
        <v>74</v>
      </c>
      <c r="F56" t="s">
        <v>1213</v>
      </c>
      <c r="G56" t="s">
        <v>74</v>
      </c>
      <c r="H56" t="s">
        <v>74</v>
      </c>
      <c r="I56" t="s">
        <v>1214</v>
      </c>
      <c r="J56" t="s">
        <v>1215</v>
      </c>
      <c r="K56" t="s">
        <v>74</v>
      </c>
      <c r="L56" t="s">
        <v>74</v>
      </c>
      <c r="M56" t="s">
        <v>1216</v>
      </c>
      <c r="N56" t="s">
        <v>79</v>
      </c>
      <c r="O56" t="s">
        <v>74</v>
      </c>
      <c r="P56" t="s">
        <v>74</v>
      </c>
      <c r="Q56" t="s">
        <v>74</v>
      </c>
      <c r="R56" t="s">
        <v>74</v>
      </c>
      <c r="S56" t="s">
        <v>74</v>
      </c>
      <c r="T56" t="s">
        <v>1217</v>
      </c>
      <c r="U56" t="s">
        <v>1218</v>
      </c>
      <c r="V56" t="s">
        <v>1219</v>
      </c>
      <c r="W56" t="s">
        <v>1220</v>
      </c>
      <c r="X56" t="s">
        <v>74</v>
      </c>
      <c r="Y56" t="s">
        <v>1221</v>
      </c>
      <c r="Z56" t="s">
        <v>1222</v>
      </c>
      <c r="AA56" t="s">
        <v>74</v>
      </c>
      <c r="AB56" t="s">
        <v>74</v>
      </c>
      <c r="AC56" t="s">
        <v>74</v>
      </c>
      <c r="AD56" t="s">
        <v>74</v>
      </c>
      <c r="AE56" t="s">
        <v>74</v>
      </c>
      <c r="AF56" t="s">
        <v>74</v>
      </c>
      <c r="AG56">
        <v>35</v>
      </c>
      <c r="AH56">
        <v>1</v>
      </c>
      <c r="AI56">
        <v>1</v>
      </c>
      <c r="AJ56">
        <v>0</v>
      </c>
      <c r="AK56">
        <v>1</v>
      </c>
      <c r="AL56" t="s">
        <v>1223</v>
      </c>
      <c r="AM56" t="s">
        <v>1224</v>
      </c>
      <c r="AN56" t="s">
        <v>1225</v>
      </c>
      <c r="AO56" t="s">
        <v>1226</v>
      </c>
      <c r="AP56" t="s">
        <v>74</v>
      </c>
      <c r="AQ56" t="s">
        <v>74</v>
      </c>
      <c r="AR56" t="s">
        <v>1227</v>
      </c>
      <c r="AS56" t="s">
        <v>1228</v>
      </c>
      <c r="AT56" t="s">
        <v>1229</v>
      </c>
      <c r="AU56">
        <v>2020</v>
      </c>
      <c r="AV56">
        <v>71</v>
      </c>
      <c r="AW56">
        <v>1</v>
      </c>
      <c r="AX56" t="s">
        <v>74</v>
      </c>
      <c r="AY56" t="s">
        <v>74</v>
      </c>
      <c r="AZ56" t="s">
        <v>74</v>
      </c>
      <c r="BA56" t="s">
        <v>74</v>
      </c>
      <c r="BB56">
        <v>64</v>
      </c>
      <c r="BC56">
        <v>82</v>
      </c>
      <c r="BD56" t="s">
        <v>74</v>
      </c>
      <c r="BE56" t="s">
        <v>74</v>
      </c>
      <c r="BF56" t="s">
        <v>74</v>
      </c>
      <c r="BG56" t="s">
        <v>74</v>
      </c>
      <c r="BH56" t="s">
        <v>74</v>
      </c>
      <c r="BI56">
        <v>19</v>
      </c>
      <c r="BJ56" t="s">
        <v>365</v>
      </c>
      <c r="BK56" t="s">
        <v>132</v>
      </c>
      <c r="BL56" t="s">
        <v>365</v>
      </c>
      <c r="BM56" t="s">
        <v>1230</v>
      </c>
      <c r="BN56" t="s">
        <v>74</v>
      </c>
      <c r="BO56" t="s">
        <v>74</v>
      </c>
      <c r="BP56" t="s">
        <v>74</v>
      </c>
      <c r="BQ56" t="s">
        <v>74</v>
      </c>
      <c r="BR56" t="s">
        <v>103</v>
      </c>
      <c r="BS56" t="s">
        <v>1231</v>
      </c>
      <c r="BT56" t="str">
        <f>HYPERLINK("https%3A%2F%2Fwww.webofscience.com%2Fwos%2Fwoscc%2Ffull-record%2FWOS:000546517400005","View Full Record in Web of Science")</f>
        <v>View Full Record in Web of Science</v>
      </c>
    </row>
    <row r="57" spans="1:72" x14ac:dyDescent="0.25">
      <c r="A57" t="s">
        <v>72</v>
      </c>
      <c r="B57" t="s">
        <v>1232</v>
      </c>
      <c r="C57" t="s">
        <v>74</v>
      </c>
      <c r="D57" t="s">
        <v>74</v>
      </c>
      <c r="E57" t="s">
        <v>74</v>
      </c>
      <c r="F57" t="s">
        <v>1233</v>
      </c>
      <c r="G57" t="s">
        <v>74</v>
      </c>
      <c r="H57" t="s">
        <v>74</v>
      </c>
      <c r="I57" t="s">
        <v>1234</v>
      </c>
      <c r="J57" t="s">
        <v>1235</v>
      </c>
      <c r="K57" t="s">
        <v>74</v>
      </c>
      <c r="L57" t="s">
        <v>74</v>
      </c>
      <c r="M57" t="s">
        <v>78</v>
      </c>
      <c r="N57" t="s">
        <v>79</v>
      </c>
      <c r="O57" t="s">
        <v>74</v>
      </c>
      <c r="P57" t="s">
        <v>74</v>
      </c>
      <c r="Q57" t="s">
        <v>74</v>
      </c>
      <c r="R57" t="s">
        <v>74</v>
      </c>
      <c r="S57" t="s">
        <v>74</v>
      </c>
      <c r="T57" t="s">
        <v>1236</v>
      </c>
      <c r="U57" t="s">
        <v>1237</v>
      </c>
      <c r="V57" t="s">
        <v>1238</v>
      </c>
      <c r="W57" t="s">
        <v>1239</v>
      </c>
      <c r="X57" t="s">
        <v>1240</v>
      </c>
      <c r="Y57" t="s">
        <v>1241</v>
      </c>
      <c r="Z57" t="s">
        <v>1242</v>
      </c>
      <c r="AA57" t="s">
        <v>74</v>
      </c>
      <c r="AB57" t="s">
        <v>1243</v>
      </c>
      <c r="AC57" t="s">
        <v>74</v>
      </c>
      <c r="AD57" t="s">
        <v>74</v>
      </c>
      <c r="AE57" t="s">
        <v>74</v>
      </c>
      <c r="AF57" t="s">
        <v>74</v>
      </c>
      <c r="AG57">
        <v>64</v>
      </c>
      <c r="AH57">
        <v>10</v>
      </c>
      <c r="AI57">
        <v>10</v>
      </c>
      <c r="AJ57">
        <v>4</v>
      </c>
      <c r="AK57">
        <v>26</v>
      </c>
      <c r="AL57" t="s">
        <v>1244</v>
      </c>
      <c r="AM57" t="s">
        <v>1245</v>
      </c>
      <c r="AN57" t="s">
        <v>1246</v>
      </c>
      <c r="AO57" t="s">
        <v>1247</v>
      </c>
      <c r="AP57" t="s">
        <v>1248</v>
      </c>
      <c r="AQ57" t="s">
        <v>74</v>
      </c>
      <c r="AR57" t="s">
        <v>1249</v>
      </c>
      <c r="AS57" t="s">
        <v>1250</v>
      </c>
      <c r="AT57" t="s">
        <v>1251</v>
      </c>
      <c r="AU57">
        <v>2020</v>
      </c>
      <c r="AV57">
        <v>40</v>
      </c>
      <c r="AW57" t="s">
        <v>1252</v>
      </c>
      <c r="AX57" t="s">
        <v>74</v>
      </c>
      <c r="AY57" t="s">
        <v>74</v>
      </c>
      <c r="AZ57" t="s">
        <v>183</v>
      </c>
      <c r="BA57" t="s">
        <v>74</v>
      </c>
      <c r="BB57">
        <v>495</v>
      </c>
      <c r="BC57">
        <v>514</v>
      </c>
      <c r="BD57" t="s">
        <v>74</v>
      </c>
      <c r="BE57" t="s">
        <v>1253</v>
      </c>
      <c r="BF57" t="str">
        <f>HYPERLINK("http://dx.doi.org/10.1108/IJSSP-04-2019-0065","http://dx.doi.org/10.1108/IJSSP-04-2019-0065")</f>
        <v>http://dx.doi.org/10.1108/IJSSP-04-2019-0065</v>
      </c>
      <c r="BG57" t="s">
        <v>74</v>
      </c>
      <c r="BH57" t="s">
        <v>1254</v>
      </c>
      <c r="BI57">
        <v>20</v>
      </c>
      <c r="BJ57" t="s">
        <v>1255</v>
      </c>
      <c r="BK57" t="s">
        <v>132</v>
      </c>
      <c r="BL57" t="s">
        <v>1255</v>
      </c>
      <c r="BM57" t="s">
        <v>1256</v>
      </c>
      <c r="BN57" t="s">
        <v>74</v>
      </c>
      <c r="BO57" t="s">
        <v>756</v>
      </c>
      <c r="BP57" t="s">
        <v>74</v>
      </c>
      <c r="BQ57" t="s">
        <v>74</v>
      </c>
      <c r="BR57" t="s">
        <v>103</v>
      </c>
      <c r="BS57" t="s">
        <v>1257</v>
      </c>
      <c r="BT57" t="str">
        <f>HYPERLINK("https%3A%2F%2Fwww.webofscience.com%2Fwos%2Fwoscc%2Ffull-record%2FWOS:000517309100001","View Full Record in Web of Science")</f>
        <v>View Full Record in Web of Science</v>
      </c>
    </row>
    <row r="58" spans="1:72" x14ac:dyDescent="0.25">
      <c r="A58" t="s">
        <v>72</v>
      </c>
      <c r="B58" t="s">
        <v>1258</v>
      </c>
      <c r="C58" t="s">
        <v>74</v>
      </c>
      <c r="D58" t="s">
        <v>74</v>
      </c>
      <c r="E58" t="s">
        <v>74</v>
      </c>
      <c r="F58" t="s">
        <v>1259</v>
      </c>
      <c r="G58" t="s">
        <v>74</v>
      </c>
      <c r="H58" t="s">
        <v>74</v>
      </c>
      <c r="I58" t="s">
        <v>1260</v>
      </c>
      <c r="J58" t="s">
        <v>1261</v>
      </c>
      <c r="K58" t="s">
        <v>74</v>
      </c>
      <c r="L58" t="s">
        <v>74</v>
      </c>
      <c r="M58" t="s">
        <v>78</v>
      </c>
      <c r="N58" t="s">
        <v>79</v>
      </c>
      <c r="O58" t="s">
        <v>74</v>
      </c>
      <c r="P58" t="s">
        <v>74</v>
      </c>
      <c r="Q58" t="s">
        <v>74</v>
      </c>
      <c r="R58" t="s">
        <v>74</v>
      </c>
      <c r="S58" t="s">
        <v>74</v>
      </c>
      <c r="T58" t="s">
        <v>1262</v>
      </c>
      <c r="U58" t="s">
        <v>74</v>
      </c>
      <c r="V58" t="s">
        <v>1263</v>
      </c>
      <c r="W58" t="s">
        <v>1264</v>
      </c>
      <c r="X58" t="s">
        <v>1265</v>
      </c>
      <c r="Y58" t="s">
        <v>1266</v>
      </c>
      <c r="Z58" t="s">
        <v>1267</v>
      </c>
      <c r="AA58" t="s">
        <v>1268</v>
      </c>
      <c r="AB58" t="s">
        <v>1269</v>
      </c>
      <c r="AC58" t="s">
        <v>1270</v>
      </c>
      <c r="AD58" t="s">
        <v>1271</v>
      </c>
      <c r="AE58" t="s">
        <v>1272</v>
      </c>
      <c r="AF58" t="s">
        <v>74</v>
      </c>
      <c r="AG58">
        <v>60</v>
      </c>
      <c r="AH58">
        <v>4</v>
      </c>
      <c r="AI58">
        <v>4</v>
      </c>
      <c r="AJ58">
        <v>0</v>
      </c>
      <c r="AK58">
        <v>1</v>
      </c>
      <c r="AL58" t="s">
        <v>562</v>
      </c>
      <c r="AM58" t="s">
        <v>563</v>
      </c>
      <c r="AN58" t="s">
        <v>564</v>
      </c>
      <c r="AO58" t="s">
        <v>1273</v>
      </c>
      <c r="AP58" t="s">
        <v>1274</v>
      </c>
      <c r="AQ58" t="s">
        <v>74</v>
      </c>
      <c r="AR58" t="s">
        <v>1275</v>
      </c>
      <c r="AS58" t="s">
        <v>1276</v>
      </c>
      <c r="AT58" t="s">
        <v>569</v>
      </c>
      <c r="AU58">
        <v>2020</v>
      </c>
      <c r="AV58">
        <v>27</v>
      </c>
      <c r="AW58">
        <v>4</v>
      </c>
      <c r="AX58" t="s">
        <v>74</v>
      </c>
      <c r="AY58" t="s">
        <v>74</v>
      </c>
      <c r="AZ58" t="s">
        <v>74</v>
      </c>
      <c r="BA58" t="s">
        <v>74</v>
      </c>
      <c r="BB58">
        <v>527</v>
      </c>
      <c r="BC58">
        <v>547</v>
      </c>
      <c r="BD58" t="s">
        <v>74</v>
      </c>
      <c r="BE58" t="s">
        <v>1277</v>
      </c>
      <c r="BF58" t="str">
        <f>HYPERLINK("http://dx.doi.org/10.1080/13507486.2019.1709049","http://dx.doi.org/10.1080/13507486.2019.1709049")</f>
        <v>http://dx.doi.org/10.1080/13507486.2019.1709049</v>
      </c>
      <c r="BG58" t="s">
        <v>74</v>
      </c>
      <c r="BH58" t="s">
        <v>1254</v>
      </c>
      <c r="BI58">
        <v>21</v>
      </c>
      <c r="BJ58" t="s">
        <v>1278</v>
      </c>
      <c r="BK58" t="s">
        <v>1128</v>
      </c>
      <c r="BL58" t="s">
        <v>1278</v>
      </c>
      <c r="BM58" t="s">
        <v>1279</v>
      </c>
      <c r="BN58" t="s">
        <v>74</v>
      </c>
      <c r="BO58" t="s">
        <v>74</v>
      </c>
      <c r="BP58" t="s">
        <v>74</v>
      </c>
      <c r="BQ58" t="s">
        <v>74</v>
      </c>
      <c r="BR58" t="s">
        <v>103</v>
      </c>
      <c r="BS58" t="s">
        <v>1280</v>
      </c>
      <c r="BT58" t="str">
        <f>HYPERLINK("https%3A%2F%2Fwww.webofscience.com%2Fwos%2Fwoscc%2Ffull-record%2FWOS:000512384700001","View Full Record in Web of Science")</f>
        <v>View Full Record in Web of Science</v>
      </c>
    </row>
    <row r="59" spans="1:72" x14ac:dyDescent="0.25">
      <c r="A59" t="s">
        <v>72</v>
      </c>
      <c r="B59" t="s">
        <v>1281</v>
      </c>
      <c r="C59" t="s">
        <v>74</v>
      </c>
      <c r="D59" t="s">
        <v>74</v>
      </c>
      <c r="E59" t="s">
        <v>74</v>
      </c>
      <c r="F59" t="s">
        <v>1282</v>
      </c>
      <c r="G59" t="s">
        <v>74</v>
      </c>
      <c r="H59" t="s">
        <v>74</v>
      </c>
      <c r="I59" t="s">
        <v>1283</v>
      </c>
      <c r="J59" t="s">
        <v>1284</v>
      </c>
      <c r="K59" t="s">
        <v>74</v>
      </c>
      <c r="L59" t="s">
        <v>74</v>
      </c>
      <c r="M59" t="s">
        <v>78</v>
      </c>
      <c r="N59" t="s">
        <v>79</v>
      </c>
      <c r="O59" t="s">
        <v>74</v>
      </c>
      <c r="P59" t="s">
        <v>74</v>
      </c>
      <c r="Q59" t="s">
        <v>74</v>
      </c>
      <c r="R59" t="s">
        <v>74</v>
      </c>
      <c r="S59" t="s">
        <v>74</v>
      </c>
      <c r="T59" t="s">
        <v>1285</v>
      </c>
      <c r="U59" t="s">
        <v>74</v>
      </c>
      <c r="V59" t="s">
        <v>1286</v>
      </c>
      <c r="W59" t="s">
        <v>1287</v>
      </c>
      <c r="X59" t="s">
        <v>1288</v>
      </c>
      <c r="Y59" t="s">
        <v>1289</v>
      </c>
      <c r="Z59" t="s">
        <v>1290</v>
      </c>
      <c r="AA59" t="s">
        <v>74</v>
      </c>
      <c r="AB59" t="s">
        <v>74</v>
      </c>
      <c r="AC59" t="s">
        <v>74</v>
      </c>
      <c r="AD59" t="s">
        <v>74</v>
      </c>
      <c r="AE59" t="s">
        <v>74</v>
      </c>
      <c r="AF59" t="s">
        <v>74</v>
      </c>
      <c r="AG59">
        <v>24</v>
      </c>
      <c r="AH59">
        <v>1</v>
      </c>
      <c r="AI59">
        <v>1</v>
      </c>
      <c r="AJ59">
        <v>0</v>
      </c>
      <c r="AK59">
        <v>1</v>
      </c>
      <c r="AL59" t="s">
        <v>1291</v>
      </c>
      <c r="AM59" t="s">
        <v>891</v>
      </c>
      <c r="AN59" t="s">
        <v>1292</v>
      </c>
      <c r="AO59" t="s">
        <v>1293</v>
      </c>
      <c r="AP59" t="s">
        <v>74</v>
      </c>
      <c r="AQ59" t="s">
        <v>74</v>
      </c>
      <c r="AR59" t="s">
        <v>1294</v>
      </c>
      <c r="AS59" t="s">
        <v>1295</v>
      </c>
      <c r="AT59" t="s">
        <v>74</v>
      </c>
      <c r="AU59">
        <v>2020</v>
      </c>
      <c r="AV59">
        <v>12</v>
      </c>
      <c r="AW59">
        <v>13</v>
      </c>
      <c r="AX59" t="s">
        <v>74</v>
      </c>
      <c r="AY59" t="s">
        <v>74</v>
      </c>
      <c r="AZ59" t="s">
        <v>74</v>
      </c>
      <c r="BA59" t="s">
        <v>74</v>
      </c>
      <c r="BB59">
        <v>73</v>
      </c>
      <c r="BC59">
        <v>93</v>
      </c>
      <c r="BD59" t="s">
        <v>74</v>
      </c>
      <c r="BE59" t="s">
        <v>74</v>
      </c>
      <c r="BF59" t="s">
        <v>74</v>
      </c>
      <c r="BG59" t="s">
        <v>74</v>
      </c>
      <c r="BH59" t="s">
        <v>74</v>
      </c>
      <c r="BI59">
        <v>21</v>
      </c>
      <c r="BJ59" t="s">
        <v>1278</v>
      </c>
      <c r="BK59" t="s">
        <v>132</v>
      </c>
      <c r="BL59" t="s">
        <v>1278</v>
      </c>
      <c r="BM59" t="s">
        <v>1296</v>
      </c>
      <c r="BN59" t="s">
        <v>74</v>
      </c>
      <c r="BO59" t="s">
        <v>74</v>
      </c>
      <c r="BP59" t="s">
        <v>74</v>
      </c>
      <c r="BQ59" t="s">
        <v>74</v>
      </c>
      <c r="BR59" t="s">
        <v>103</v>
      </c>
      <c r="BS59" t="s">
        <v>1297</v>
      </c>
      <c r="BT59" t="str">
        <f>HYPERLINK("https%3A%2F%2Fwww.webofscience.com%2Fwos%2Fwoscc%2Ffull-record%2FWOS:000609871100003","View Full Record in Web of Science")</f>
        <v>View Full Record in Web of Science</v>
      </c>
    </row>
    <row r="60" spans="1:72" x14ac:dyDescent="0.25">
      <c r="A60" t="s">
        <v>72</v>
      </c>
      <c r="B60" t="s">
        <v>1298</v>
      </c>
      <c r="C60" t="s">
        <v>74</v>
      </c>
      <c r="D60" t="s">
        <v>74</v>
      </c>
      <c r="E60" t="s">
        <v>74</v>
      </c>
      <c r="F60" t="s">
        <v>1299</v>
      </c>
      <c r="G60" t="s">
        <v>74</v>
      </c>
      <c r="H60" t="s">
        <v>74</v>
      </c>
      <c r="I60" t="s">
        <v>1300</v>
      </c>
      <c r="J60" t="s">
        <v>1301</v>
      </c>
      <c r="K60" t="s">
        <v>74</v>
      </c>
      <c r="L60" t="s">
        <v>74</v>
      </c>
      <c r="M60" t="s">
        <v>78</v>
      </c>
      <c r="N60" t="s">
        <v>79</v>
      </c>
      <c r="O60" t="s">
        <v>74</v>
      </c>
      <c r="P60" t="s">
        <v>74</v>
      </c>
      <c r="Q60" t="s">
        <v>74</v>
      </c>
      <c r="R60" t="s">
        <v>74</v>
      </c>
      <c r="S60" t="s">
        <v>74</v>
      </c>
      <c r="T60" t="s">
        <v>1302</v>
      </c>
      <c r="U60" t="s">
        <v>74</v>
      </c>
      <c r="V60" t="s">
        <v>1303</v>
      </c>
      <c r="W60" t="s">
        <v>1304</v>
      </c>
      <c r="X60" t="s">
        <v>74</v>
      </c>
      <c r="Y60" t="s">
        <v>1305</v>
      </c>
      <c r="Z60" t="s">
        <v>1306</v>
      </c>
      <c r="AA60" t="s">
        <v>1307</v>
      </c>
      <c r="AB60" t="s">
        <v>1308</v>
      </c>
      <c r="AC60" t="s">
        <v>74</v>
      </c>
      <c r="AD60" t="s">
        <v>74</v>
      </c>
      <c r="AE60" t="s">
        <v>74</v>
      </c>
      <c r="AF60" t="s">
        <v>74</v>
      </c>
      <c r="AG60">
        <v>10</v>
      </c>
      <c r="AH60">
        <v>0</v>
      </c>
      <c r="AI60">
        <v>0</v>
      </c>
      <c r="AJ60">
        <v>0</v>
      </c>
      <c r="AK60">
        <v>1</v>
      </c>
      <c r="AL60" t="s">
        <v>1309</v>
      </c>
      <c r="AM60" t="s">
        <v>1310</v>
      </c>
      <c r="AN60" t="s">
        <v>1311</v>
      </c>
      <c r="AO60" t="s">
        <v>1312</v>
      </c>
      <c r="AP60" t="s">
        <v>1313</v>
      </c>
      <c r="AQ60" t="s">
        <v>74</v>
      </c>
      <c r="AR60" t="s">
        <v>1314</v>
      </c>
      <c r="AS60" t="s">
        <v>1315</v>
      </c>
      <c r="AT60" t="s">
        <v>74</v>
      </c>
      <c r="AU60">
        <v>2020</v>
      </c>
      <c r="AV60" t="s">
        <v>74</v>
      </c>
      <c r="AW60">
        <v>80</v>
      </c>
      <c r="AX60" t="s">
        <v>74</v>
      </c>
      <c r="AY60" t="s">
        <v>74</v>
      </c>
      <c r="AZ60" t="s">
        <v>74</v>
      </c>
      <c r="BA60" t="s">
        <v>74</v>
      </c>
      <c r="BB60">
        <v>215</v>
      </c>
      <c r="BC60">
        <v>230</v>
      </c>
      <c r="BD60" t="s">
        <v>74</v>
      </c>
      <c r="BE60" t="s">
        <v>1316</v>
      </c>
      <c r="BF60" t="str">
        <f>HYPERLINK("http://dx.doi.org/10.7592/FEJF2020.80.iuga","http://dx.doi.org/10.7592/FEJF2020.80.iuga")</f>
        <v>http://dx.doi.org/10.7592/FEJF2020.80.iuga</v>
      </c>
      <c r="BG60" t="s">
        <v>74</v>
      </c>
      <c r="BH60" t="s">
        <v>74</v>
      </c>
      <c r="BI60">
        <v>16</v>
      </c>
      <c r="BJ60" t="s">
        <v>1317</v>
      </c>
      <c r="BK60" t="s">
        <v>1128</v>
      </c>
      <c r="BL60" t="s">
        <v>1318</v>
      </c>
      <c r="BM60" t="s">
        <v>1319</v>
      </c>
      <c r="BN60" t="s">
        <v>74</v>
      </c>
      <c r="BO60" t="s">
        <v>211</v>
      </c>
      <c r="BP60" t="s">
        <v>74</v>
      </c>
      <c r="BQ60" t="s">
        <v>74</v>
      </c>
      <c r="BR60" t="s">
        <v>103</v>
      </c>
      <c r="BS60" t="s">
        <v>1320</v>
      </c>
      <c r="BT60" t="str">
        <f>HYPERLINK("https%3A%2F%2Fwww.webofscience.com%2Fwos%2Fwoscc%2Ffull-record%2FWOS:000599978800011","View Full Record in Web of Science")</f>
        <v>View Full Record in Web of Science</v>
      </c>
    </row>
    <row r="61" spans="1:72" x14ac:dyDescent="0.25">
      <c r="A61" t="s">
        <v>72</v>
      </c>
      <c r="B61" t="s">
        <v>1321</v>
      </c>
      <c r="C61" t="s">
        <v>74</v>
      </c>
      <c r="D61" t="s">
        <v>74</v>
      </c>
      <c r="E61" t="s">
        <v>74</v>
      </c>
      <c r="F61" t="s">
        <v>1322</v>
      </c>
      <c r="G61" t="s">
        <v>74</v>
      </c>
      <c r="H61" t="s">
        <v>74</v>
      </c>
      <c r="I61" t="s">
        <v>1323</v>
      </c>
      <c r="J61" t="s">
        <v>1324</v>
      </c>
      <c r="K61" t="s">
        <v>74</v>
      </c>
      <c r="L61" t="s">
        <v>74</v>
      </c>
      <c r="M61" t="s">
        <v>78</v>
      </c>
      <c r="N61" t="s">
        <v>79</v>
      </c>
      <c r="O61" t="s">
        <v>74</v>
      </c>
      <c r="P61" t="s">
        <v>74</v>
      </c>
      <c r="Q61" t="s">
        <v>74</v>
      </c>
      <c r="R61" t="s">
        <v>74</v>
      </c>
      <c r="S61" t="s">
        <v>74</v>
      </c>
      <c r="T61" t="s">
        <v>1325</v>
      </c>
      <c r="U61" t="s">
        <v>1326</v>
      </c>
      <c r="V61" t="s">
        <v>1327</v>
      </c>
      <c r="W61" t="s">
        <v>1328</v>
      </c>
      <c r="X61" t="s">
        <v>1329</v>
      </c>
      <c r="Y61" t="s">
        <v>1330</v>
      </c>
      <c r="Z61" t="s">
        <v>74</v>
      </c>
      <c r="AA61" t="s">
        <v>74</v>
      </c>
      <c r="AB61" t="s">
        <v>74</v>
      </c>
      <c r="AC61" t="s">
        <v>74</v>
      </c>
      <c r="AD61" t="s">
        <v>74</v>
      </c>
      <c r="AE61" t="s">
        <v>74</v>
      </c>
      <c r="AF61" t="s">
        <v>74</v>
      </c>
      <c r="AG61">
        <v>37</v>
      </c>
      <c r="AH61">
        <v>0</v>
      </c>
      <c r="AI61">
        <v>0</v>
      </c>
      <c r="AJ61">
        <v>2</v>
      </c>
      <c r="AK61">
        <v>7</v>
      </c>
      <c r="AL61" t="s">
        <v>1331</v>
      </c>
      <c r="AM61" t="s">
        <v>1332</v>
      </c>
      <c r="AN61" t="s">
        <v>1333</v>
      </c>
      <c r="AO61" t="s">
        <v>1334</v>
      </c>
      <c r="AP61" t="s">
        <v>74</v>
      </c>
      <c r="AQ61" t="s">
        <v>74</v>
      </c>
      <c r="AR61" t="s">
        <v>1335</v>
      </c>
      <c r="AS61" t="s">
        <v>1336</v>
      </c>
      <c r="AT61" t="s">
        <v>320</v>
      </c>
      <c r="AU61">
        <v>2020</v>
      </c>
      <c r="AV61">
        <v>9</v>
      </c>
      <c r="AW61">
        <v>1</v>
      </c>
      <c r="AX61" t="s">
        <v>74</v>
      </c>
      <c r="AY61" t="s">
        <v>74</v>
      </c>
      <c r="AZ61" t="s">
        <v>74</v>
      </c>
      <c r="BA61" t="s">
        <v>74</v>
      </c>
      <c r="BB61">
        <v>8</v>
      </c>
      <c r="BC61">
        <v>15</v>
      </c>
      <c r="BD61" t="s">
        <v>74</v>
      </c>
      <c r="BE61" t="s">
        <v>74</v>
      </c>
      <c r="BF61" t="s">
        <v>74</v>
      </c>
      <c r="BG61" t="s">
        <v>74</v>
      </c>
      <c r="BH61" t="s">
        <v>74</v>
      </c>
      <c r="BI61">
        <v>8</v>
      </c>
      <c r="BJ61" t="s">
        <v>1337</v>
      </c>
      <c r="BK61" t="s">
        <v>132</v>
      </c>
      <c r="BL61" t="s">
        <v>1337</v>
      </c>
      <c r="BM61" t="s">
        <v>1338</v>
      </c>
      <c r="BN61" t="s">
        <v>74</v>
      </c>
      <c r="BO61" t="s">
        <v>74</v>
      </c>
      <c r="BP61" t="s">
        <v>74</v>
      </c>
      <c r="BQ61" t="s">
        <v>74</v>
      </c>
      <c r="BR61" t="s">
        <v>103</v>
      </c>
      <c r="BS61" t="s">
        <v>1339</v>
      </c>
      <c r="BT61" t="str">
        <f>HYPERLINK("https%3A%2F%2Fwww.webofscience.com%2Fwos%2Fwoscc%2Ffull-record%2FWOS:000513670400002","View Full Record in Web of Science")</f>
        <v>View Full Record in Web of Science</v>
      </c>
    </row>
    <row r="62" spans="1:72" x14ac:dyDescent="0.25">
      <c r="A62" t="s">
        <v>1340</v>
      </c>
      <c r="B62" t="s">
        <v>1341</v>
      </c>
      <c r="C62" t="s">
        <v>74</v>
      </c>
      <c r="D62" t="s">
        <v>1342</v>
      </c>
      <c r="E62" t="s">
        <v>74</v>
      </c>
      <c r="F62" t="s">
        <v>1343</v>
      </c>
      <c r="G62" t="s">
        <v>74</v>
      </c>
      <c r="H62" t="s">
        <v>74</v>
      </c>
      <c r="I62" t="s">
        <v>1344</v>
      </c>
      <c r="J62" t="s">
        <v>1345</v>
      </c>
      <c r="K62" t="s">
        <v>1346</v>
      </c>
      <c r="L62" t="s">
        <v>74</v>
      </c>
      <c r="M62" t="s">
        <v>78</v>
      </c>
      <c r="N62" t="s">
        <v>1347</v>
      </c>
      <c r="O62" t="s">
        <v>74</v>
      </c>
      <c r="P62" t="s">
        <v>74</v>
      </c>
      <c r="Q62" t="s">
        <v>74</v>
      </c>
      <c r="R62" t="s">
        <v>74</v>
      </c>
      <c r="S62" t="s">
        <v>74</v>
      </c>
      <c r="T62" t="s">
        <v>1348</v>
      </c>
      <c r="U62" t="s">
        <v>1349</v>
      </c>
      <c r="V62" t="s">
        <v>1350</v>
      </c>
      <c r="W62" t="s">
        <v>1351</v>
      </c>
      <c r="X62" t="s">
        <v>1352</v>
      </c>
      <c r="Y62" t="s">
        <v>1353</v>
      </c>
      <c r="Z62" t="s">
        <v>1354</v>
      </c>
      <c r="AA62" t="s">
        <v>1355</v>
      </c>
      <c r="AB62" t="s">
        <v>1356</v>
      </c>
      <c r="AC62" t="s">
        <v>74</v>
      </c>
      <c r="AD62" t="s">
        <v>74</v>
      </c>
      <c r="AE62" t="s">
        <v>74</v>
      </c>
      <c r="AF62" t="s">
        <v>74</v>
      </c>
      <c r="AG62">
        <v>69</v>
      </c>
      <c r="AH62">
        <v>12</v>
      </c>
      <c r="AI62">
        <v>12</v>
      </c>
      <c r="AJ62">
        <v>3</v>
      </c>
      <c r="AK62">
        <v>16</v>
      </c>
      <c r="AL62" t="s">
        <v>1357</v>
      </c>
      <c r="AM62" t="s">
        <v>1358</v>
      </c>
      <c r="AN62" t="s">
        <v>1359</v>
      </c>
      <c r="AO62" t="s">
        <v>1360</v>
      </c>
      <c r="AP62" t="s">
        <v>74</v>
      </c>
      <c r="AQ62" t="s">
        <v>74</v>
      </c>
      <c r="AR62" t="s">
        <v>1361</v>
      </c>
      <c r="AS62" t="s">
        <v>74</v>
      </c>
      <c r="AT62" t="s">
        <v>74</v>
      </c>
      <c r="AU62">
        <v>2020</v>
      </c>
      <c r="AV62">
        <v>174</v>
      </c>
      <c r="AW62" t="s">
        <v>74</v>
      </c>
      <c r="AX62" t="s">
        <v>74</v>
      </c>
      <c r="AY62" t="s">
        <v>74</v>
      </c>
      <c r="AZ62" t="s">
        <v>74</v>
      </c>
      <c r="BA62" t="s">
        <v>74</v>
      </c>
      <c r="BB62">
        <v>119</v>
      </c>
      <c r="BC62">
        <v>136</v>
      </c>
      <c r="BD62" t="s">
        <v>74</v>
      </c>
      <c r="BE62" t="s">
        <v>1362</v>
      </c>
      <c r="BF62" t="str">
        <f>HYPERLINK("http://dx.doi.org/10.1002/cad.20384","http://dx.doi.org/10.1002/cad.20384")</f>
        <v>http://dx.doi.org/10.1002/cad.20384</v>
      </c>
      <c r="BG62" t="s">
        <v>74</v>
      </c>
      <c r="BH62" t="s">
        <v>74</v>
      </c>
      <c r="BI62">
        <v>18</v>
      </c>
      <c r="BJ62" t="s">
        <v>1363</v>
      </c>
      <c r="BK62" t="s">
        <v>1364</v>
      </c>
      <c r="BL62" t="s">
        <v>1100</v>
      </c>
      <c r="BM62" t="s">
        <v>1365</v>
      </c>
      <c r="BN62">
        <v>33185978</v>
      </c>
      <c r="BO62" t="s">
        <v>211</v>
      </c>
      <c r="BP62" t="s">
        <v>74</v>
      </c>
      <c r="BQ62" t="s">
        <v>74</v>
      </c>
      <c r="BR62" t="s">
        <v>103</v>
      </c>
      <c r="BS62" t="s">
        <v>1366</v>
      </c>
      <c r="BT62" t="str">
        <f>HYPERLINK("https%3A%2F%2Fwww.webofscience.com%2Fwos%2Fwoscc%2Ffull-record%2FWOS:000747223100008","View Full Record in Web of Science")</f>
        <v>View Full Record in Web of Science</v>
      </c>
    </row>
    <row r="63" spans="1:72" x14ac:dyDescent="0.25">
      <c r="A63" t="s">
        <v>72</v>
      </c>
      <c r="B63" t="s">
        <v>1367</v>
      </c>
      <c r="C63" t="s">
        <v>74</v>
      </c>
      <c r="D63" t="s">
        <v>74</v>
      </c>
      <c r="E63" t="s">
        <v>74</v>
      </c>
      <c r="F63" t="s">
        <v>1368</v>
      </c>
      <c r="G63" t="s">
        <v>74</v>
      </c>
      <c r="H63" t="s">
        <v>74</v>
      </c>
      <c r="I63" t="s">
        <v>1369</v>
      </c>
      <c r="J63" t="s">
        <v>1370</v>
      </c>
      <c r="K63" t="s">
        <v>74</v>
      </c>
      <c r="L63" t="s">
        <v>74</v>
      </c>
      <c r="M63" t="s">
        <v>78</v>
      </c>
      <c r="N63" t="s">
        <v>79</v>
      </c>
      <c r="O63" t="s">
        <v>74</v>
      </c>
      <c r="P63" t="s">
        <v>74</v>
      </c>
      <c r="Q63" t="s">
        <v>74</v>
      </c>
      <c r="R63" t="s">
        <v>74</v>
      </c>
      <c r="S63" t="s">
        <v>74</v>
      </c>
      <c r="T63" t="s">
        <v>1371</v>
      </c>
      <c r="U63" t="s">
        <v>74</v>
      </c>
      <c r="V63" t="s">
        <v>1372</v>
      </c>
      <c r="W63" t="s">
        <v>1373</v>
      </c>
      <c r="X63" t="s">
        <v>1374</v>
      </c>
      <c r="Y63" t="s">
        <v>1375</v>
      </c>
      <c r="Z63" t="s">
        <v>1376</v>
      </c>
      <c r="AA63" t="s">
        <v>1377</v>
      </c>
      <c r="AB63" t="s">
        <v>1378</v>
      </c>
      <c r="AC63" t="s">
        <v>74</v>
      </c>
      <c r="AD63" t="s">
        <v>74</v>
      </c>
      <c r="AE63" t="s">
        <v>74</v>
      </c>
      <c r="AF63" t="s">
        <v>74</v>
      </c>
      <c r="AG63">
        <v>12</v>
      </c>
      <c r="AH63">
        <v>0</v>
      </c>
      <c r="AI63">
        <v>0</v>
      </c>
      <c r="AJ63">
        <v>0</v>
      </c>
      <c r="AK63">
        <v>2</v>
      </c>
      <c r="AL63" t="s">
        <v>1379</v>
      </c>
      <c r="AM63" t="s">
        <v>1380</v>
      </c>
      <c r="AN63" t="s">
        <v>1381</v>
      </c>
      <c r="AO63" t="s">
        <v>1382</v>
      </c>
      <c r="AP63" t="s">
        <v>1383</v>
      </c>
      <c r="AQ63" t="s">
        <v>74</v>
      </c>
      <c r="AR63" t="s">
        <v>1384</v>
      </c>
      <c r="AS63" t="s">
        <v>1385</v>
      </c>
      <c r="AT63" t="s">
        <v>74</v>
      </c>
      <c r="AU63">
        <v>2020</v>
      </c>
      <c r="AV63">
        <v>28</v>
      </c>
      <c r="AW63">
        <v>3</v>
      </c>
      <c r="AX63" t="s">
        <v>74</v>
      </c>
      <c r="AY63" t="s">
        <v>74</v>
      </c>
      <c r="AZ63" t="s">
        <v>74</v>
      </c>
      <c r="BA63" t="s">
        <v>74</v>
      </c>
      <c r="BB63">
        <v>261</v>
      </c>
      <c r="BC63">
        <v>272</v>
      </c>
      <c r="BD63" t="s">
        <v>74</v>
      </c>
      <c r="BE63" t="s">
        <v>74</v>
      </c>
      <c r="BF63" t="s">
        <v>74</v>
      </c>
      <c r="BG63" t="s">
        <v>74</v>
      </c>
      <c r="BH63" t="s">
        <v>74</v>
      </c>
      <c r="BI63">
        <v>12</v>
      </c>
      <c r="BJ63" t="s">
        <v>365</v>
      </c>
      <c r="BK63" t="s">
        <v>132</v>
      </c>
      <c r="BL63" t="s">
        <v>365</v>
      </c>
      <c r="BM63" t="s">
        <v>1386</v>
      </c>
      <c r="BN63" t="s">
        <v>74</v>
      </c>
      <c r="BO63" t="s">
        <v>74</v>
      </c>
      <c r="BP63" t="s">
        <v>74</v>
      </c>
      <c r="BQ63" t="s">
        <v>74</v>
      </c>
      <c r="BR63" t="s">
        <v>103</v>
      </c>
      <c r="BS63" t="s">
        <v>1387</v>
      </c>
      <c r="BT63" t="str">
        <f>HYPERLINK("https%3A%2F%2Fwww.webofscience.com%2Fwos%2Fwoscc%2Ffull-record%2FWOS:000560138300004","View Full Record in Web of Science")</f>
        <v>View Full Record in Web of Science</v>
      </c>
    </row>
    <row r="64" spans="1:72" x14ac:dyDescent="0.25">
      <c r="A64" t="s">
        <v>72</v>
      </c>
      <c r="B64" t="s">
        <v>1388</v>
      </c>
      <c r="C64" t="s">
        <v>74</v>
      </c>
      <c r="D64" t="s">
        <v>74</v>
      </c>
      <c r="E64" t="s">
        <v>74</v>
      </c>
      <c r="F64" t="s">
        <v>1389</v>
      </c>
      <c r="G64" t="s">
        <v>74</v>
      </c>
      <c r="H64" t="s">
        <v>74</v>
      </c>
      <c r="I64" t="s">
        <v>1390</v>
      </c>
      <c r="J64" t="s">
        <v>390</v>
      </c>
      <c r="K64" t="s">
        <v>74</v>
      </c>
      <c r="L64" t="s">
        <v>74</v>
      </c>
      <c r="M64" t="s">
        <v>78</v>
      </c>
      <c r="N64" t="s">
        <v>79</v>
      </c>
      <c r="O64" t="s">
        <v>74</v>
      </c>
      <c r="P64" t="s">
        <v>74</v>
      </c>
      <c r="Q64" t="s">
        <v>74</v>
      </c>
      <c r="R64" t="s">
        <v>74</v>
      </c>
      <c r="S64" t="s">
        <v>74</v>
      </c>
      <c r="T64" t="s">
        <v>1391</v>
      </c>
      <c r="U64" t="s">
        <v>1392</v>
      </c>
      <c r="V64" t="s">
        <v>1393</v>
      </c>
      <c r="W64" t="s">
        <v>1394</v>
      </c>
      <c r="X64" t="s">
        <v>1395</v>
      </c>
      <c r="Y64" t="s">
        <v>1396</v>
      </c>
      <c r="Z64" t="s">
        <v>1397</v>
      </c>
      <c r="AA64" t="s">
        <v>1398</v>
      </c>
      <c r="AB64" t="s">
        <v>1399</v>
      </c>
      <c r="AC64" t="s">
        <v>74</v>
      </c>
      <c r="AD64" t="s">
        <v>74</v>
      </c>
      <c r="AE64" t="s">
        <v>74</v>
      </c>
      <c r="AF64" t="s">
        <v>74</v>
      </c>
      <c r="AG64">
        <v>49</v>
      </c>
      <c r="AH64">
        <v>11</v>
      </c>
      <c r="AI64">
        <v>12</v>
      </c>
      <c r="AJ64">
        <v>5</v>
      </c>
      <c r="AK64">
        <v>23</v>
      </c>
      <c r="AL64" t="s">
        <v>402</v>
      </c>
      <c r="AM64" t="s">
        <v>300</v>
      </c>
      <c r="AN64" t="s">
        <v>403</v>
      </c>
      <c r="AO64" t="s">
        <v>404</v>
      </c>
      <c r="AP64" t="s">
        <v>405</v>
      </c>
      <c r="AQ64" t="s">
        <v>74</v>
      </c>
      <c r="AR64" t="s">
        <v>406</v>
      </c>
      <c r="AS64" t="s">
        <v>407</v>
      </c>
      <c r="AT64" t="s">
        <v>408</v>
      </c>
      <c r="AU64">
        <v>2019</v>
      </c>
      <c r="AV64">
        <v>11</v>
      </c>
      <c r="AW64">
        <v>4</v>
      </c>
      <c r="AX64" t="s">
        <v>74</v>
      </c>
      <c r="AY64">
        <v>1</v>
      </c>
      <c r="AZ64" t="s">
        <v>74</v>
      </c>
      <c r="BA64" t="s">
        <v>74</v>
      </c>
      <c r="BB64">
        <v>22</v>
      </c>
      <c r="BC64">
        <v>42</v>
      </c>
      <c r="BD64" t="s">
        <v>74</v>
      </c>
      <c r="BE64" t="s">
        <v>1400</v>
      </c>
      <c r="BF64" t="str">
        <f>HYPERLINK("http://dx.doi.org/10.18662/rrem/175","http://dx.doi.org/10.18662/rrem/175")</f>
        <v>http://dx.doi.org/10.18662/rrem/175</v>
      </c>
      <c r="BG64" t="s">
        <v>74</v>
      </c>
      <c r="BH64" t="s">
        <v>74</v>
      </c>
      <c r="BI64">
        <v>21</v>
      </c>
      <c r="BJ64" t="s">
        <v>365</v>
      </c>
      <c r="BK64" t="s">
        <v>132</v>
      </c>
      <c r="BL64" t="s">
        <v>365</v>
      </c>
      <c r="BM64" t="s">
        <v>1401</v>
      </c>
      <c r="BN64" t="s">
        <v>74</v>
      </c>
      <c r="BO64" t="s">
        <v>1402</v>
      </c>
      <c r="BP64" t="s">
        <v>74</v>
      </c>
      <c r="BQ64" t="s">
        <v>74</v>
      </c>
      <c r="BR64" t="s">
        <v>103</v>
      </c>
      <c r="BS64" t="s">
        <v>1403</v>
      </c>
      <c r="BT64" t="str">
        <f>HYPERLINK("https%3A%2F%2Fwww.webofscience.com%2Fwos%2Fwoscc%2Ffull-record%2FWOS:000504040000003","View Full Record in Web of Science")</f>
        <v>View Full Record in Web of Science</v>
      </c>
    </row>
    <row r="65" spans="1:72" x14ac:dyDescent="0.25">
      <c r="A65" t="s">
        <v>72</v>
      </c>
      <c r="B65" t="s">
        <v>1404</v>
      </c>
      <c r="C65" t="s">
        <v>74</v>
      </c>
      <c r="D65" t="s">
        <v>74</v>
      </c>
      <c r="E65" t="s">
        <v>74</v>
      </c>
      <c r="F65" t="s">
        <v>1405</v>
      </c>
      <c r="G65" t="s">
        <v>74</v>
      </c>
      <c r="H65" t="s">
        <v>74</v>
      </c>
      <c r="I65" t="s">
        <v>1406</v>
      </c>
      <c r="J65" t="s">
        <v>1407</v>
      </c>
      <c r="K65" t="s">
        <v>74</v>
      </c>
      <c r="L65" t="s">
        <v>74</v>
      </c>
      <c r="M65" t="s">
        <v>78</v>
      </c>
      <c r="N65" t="s">
        <v>79</v>
      </c>
      <c r="O65" t="s">
        <v>74</v>
      </c>
      <c r="P65" t="s">
        <v>74</v>
      </c>
      <c r="Q65" t="s">
        <v>74</v>
      </c>
      <c r="R65" t="s">
        <v>74</v>
      </c>
      <c r="S65" t="s">
        <v>74</v>
      </c>
      <c r="T65" t="s">
        <v>1408</v>
      </c>
      <c r="U65" t="s">
        <v>1409</v>
      </c>
      <c r="V65" t="s">
        <v>1410</v>
      </c>
      <c r="W65" t="s">
        <v>1411</v>
      </c>
      <c r="X65" t="s">
        <v>1412</v>
      </c>
      <c r="Y65" t="s">
        <v>1413</v>
      </c>
      <c r="Z65" t="s">
        <v>1414</v>
      </c>
      <c r="AA65" t="s">
        <v>1415</v>
      </c>
      <c r="AB65" t="s">
        <v>1416</v>
      </c>
      <c r="AC65" t="s">
        <v>74</v>
      </c>
      <c r="AD65" t="s">
        <v>74</v>
      </c>
      <c r="AE65" t="s">
        <v>74</v>
      </c>
      <c r="AF65" t="s">
        <v>74</v>
      </c>
      <c r="AG65">
        <v>54</v>
      </c>
      <c r="AH65">
        <v>6</v>
      </c>
      <c r="AI65">
        <v>6</v>
      </c>
      <c r="AJ65">
        <v>3</v>
      </c>
      <c r="AK65">
        <v>29</v>
      </c>
      <c r="AL65" t="s">
        <v>1417</v>
      </c>
      <c r="AM65" t="s">
        <v>1418</v>
      </c>
      <c r="AN65" t="s">
        <v>1419</v>
      </c>
      <c r="AO65" t="s">
        <v>1420</v>
      </c>
      <c r="AP65" t="s">
        <v>74</v>
      </c>
      <c r="AQ65" t="s">
        <v>74</v>
      </c>
      <c r="AR65" t="s">
        <v>1421</v>
      </c>
      <c r="AS65" t="s">
        <v>1422</v>
      </c>
      <c r="AT65" t="s">
        <v>1109</v>
      </c>
      <c r="AU65">
        <v>2019</v>
      </c>
      <c r="AV65">
        <v>15</v>
      </c>
      <c r="AW65">
        <v>3</v>
      </c>
      <c r="AX65" t="s">
        <v>74</v>
      </c>
      <c r="AY65" t="s">
        <v>74</v>
      </c>
      <c r="AZ65" t="s">
        <v>74</v>
      </c>
      <c r="BA65" t="s">
        <v>74</v>
      </c>
      <c r="BB65">
        <v>509</v>
      </c>
      <c r="BC65">
        <v>530</v>
      </c>
      <c r="BD65" t="s">
        <v>74</v>
      </c>
      <c r="BE65" t="s">
        <v>1423</v>
      </c>
      <c r="BF65" t="str">
        <f>HYPERLINK("http://dx.doi.org/10.5964/ejop.v15i3.1735","http://dx.doi.org/10.5964/ejop.v15i3.1735")</f>
        <v>http://dx.doi.org/10.5964/ejop.v15i3.1735</v>
      </c>
      <c r="BG65" t="s">
        <v>74</v>
      </c>
      <c r="BH65" t="s">
        <v>74</v>
      </c>
      <c r="BI65">
        <v>22</v>
      </c>
      <c r="BJ65" t="s">
        <v>99</v>
      </c>
      <c r="BK65" t="s">
        <v>132</v>
      </c>
      <c r="BL65" t="s">
        <v>101</v>
      </c>
      <c r="BM65" t="s">
        <v>1424</v>
      </c>
      <c r="BN65">
        <v>33680144</v>
      </c>
      <c r="BO65" t="s">
        <v>1425</v>
      </c>
      <c r="BP65" t="s">
        <v>74</v>
      </c>
      <c r="BQ65" t="s">
        <v>74</v>
      </c>
      <c r="BR65" t="s">
        <v>103</v>
      </c>
      <c r="BS65" t="s">
        <v>1426</v>
      </c>
      <c r="BT65" t="str">
        <f>HYPERLINK("https%3A%2F%2Fwww.webofscience.com%2Fwos%2Fwoscc%2Ffull-record%2FWOS:000489232100007","View Full Record in Web of Science")</f>
        <v>View Full Record in Web of Science</v>
      </c>
    </row>
    <row r="66" spans="1:72" x14ac:dyDescent="0.25">
      <c r="A66" t="s">
        <v>72</v>
      </c>
      <c r="B66" t="s">
        <v>1427</v>
      </c>
      <c r="C66" t="s">
        <v>74</v>
      </c>
      <c r="D66" t="s">
        <v>74</v>
      </c>
      <c r="E66" t="s">
        <v>74</v>
      </c>
      <c r="F66" t="s">
        <v>1428</v>
      </c>
      <c r="G66" t="s">
        <v>74</v>
      </c>
      <c r="H66" t="s">
        <v>74</v>
      </c>
      <c r="I66" t="s">
        <v>1429</v>
      </c>
      <c r="J66" t="s">
        <v>1430</v>
      </c>
      <c r="K66" t="s">
        <v>74</v>
      </c>
      <c r="L66" t="s">
        <v>74</v>
      </c>
      <c r="M66" t="s">
        <v>78</v>
      </c>
      <c r="N66" t="s">
        <v>79</v>
      </c>
      <c r="O66" t="s">
        <v>74</v>
      </c>
      <c r="P66" t="s">
        <v>74</v>
      </c>
      <c r="Q66" t="s">
        <v>74</v>
      </c>
      <c r="R66" t="s">
        <v>74</v>
      </c>
      <c r="S66" t="s">
        <v>74</v>
      </c>
      <c r="T66" t="s">
        <v>1431</v>
      </c>
      <c r="U66" t="s">
        <v>1432</v>
      </c>
      <c r="V66" t="s">
        <v>1433</v>
      </c>
      <c r="W66" t="s">
        <v>1434</v>
      </c>
      <c r="X66" t="s">
        <v>1435</v>
      </c>
      <c r="Y66" t="s">
        <v>1436</v>
      </c>
      <c r="Z66" t="s">
        <v>1437</v>
      </c>
      <c r="AA66" t="s">
        <v>1438</v>
      </c>
      <c r="AB66" t="s">
        <v>1439</v>
      </c>
      <c r="AC66" t="s">
        <v>74</v>
      </c>
      <c r="AD66" t="s">
        <v>74</v>
      </c>
      <c r="AE66" t="s">
        <v>74</v>
      </c>
      <c r="AF66" t="s">
        <v>74</v>
      </c>
      <c r="AG66">
        <v>68</v>
      </c>
      <c r="AH66">
        <v>30</v>
      </c>
      <c r="AI66">
        <v>30</v>
      </c>
      <c r="AJ66">
        <v>6</v>
      </c>
      <c r="AK66">
        <v>56</v>
      </c>
      <c r="AL66" t="s">
        <v>562</v>
      </c>
      <c r="AM66" t="s">
        <v>563</v>
      </c>
      <c r="AN66" t="s">
        <v>564</v>
      </c>
      <c r="AO66" t="s">
        <v>1440</v>
      </c>
      <c r="AP66" t="s">
        <v>1441</v>
      </c>
      <c r="AQ66" t="s">
        <v>74</v>
      </c>
      <c r="AR66" t="s">
        <v>1442</v>
      </c>
      <c r="AS66" t="s">
        <v>1443</v>
      </c>
      <c r="AT66" t="s">
        <v>1444</v>
      </c>
      <c r="AU66">
        <v>2019</v>
      </c>
      <c r="AV66">
        <v>153</v>
      </c>
      <c r="AW66">
        <v>4</v>
      </c>
      <c r="AX66" t="s">
        <v>74</v>
      </c>
      <c r="AY66" t="s">
        <v>74</v>
      </c>
      <c r="AZ66" t="s">
        <v>74</v>
      </c>
      <c r="BA66" t="s">
        <v>74</v>
      </c>
      <c r="BB66">
        <v>383</v>
      </c>
      <c r="BC66">
        <v>401</v>
      </c>
      <c r="BD66" t="s">
        <v>74</v>
      </c>
      <c r="BE66" t="s">
        <v>1445</v>
      </c>
      <c r="BF66" t="str">
        <f>HYPERLINK("http://dx.doi.org/10.1080/00223980.2018.1542375","http://dx.doi.org/10.1080/00223980.2018.1542375")</f>
        <v>http://dx.doi.org/10.1080/00223980.2018.1542375</v>
      </c>
      <c r="BG66" t="s">
        <v>74</v>
      </c>
      <c r="BH66" t="s">
        <v>74</v>
      </c>
      <c r="BI66">
        <v>19</v>
      </c>
      <c r="BJ66" t="s">
        <v>99</v>
      </c>
      <c r="BK66" t="s">
        <v>100</v>
      </c>
      <c r="BL66" t="s">
        <v>101</v>
      </c>
      <c r="BM66" t="s">
        <v>1446</v>
      </c>
      <c r="BN66">
        <v>30601099</v>
      </c>
      <c r="BO66" t="s">
        <v>1447</v>
      </c>
      <c r="BP66" t="s">
        <v>74</v>
      </c>
      <c r="BQ66" t="s">
        <v>74</v>
      </c>
      <c r="BR66" t="s">
        <v>103</v>
      </c>
      <c r="BS66" t="s">
        <v>1448</v>
      </c>
      <c r="BT66" t="str">
        <f>HYPERLINK("https%3A%2F%2Fwww.webofscience.com%2Fwos%2Fwoscc%2Ffull-record%2FWOS:000469037100002","View Full Record in Web of Science")</f>
        <v>View Full Record in Web of Science</v>
      </c>
    </row>
    <row r="67" spans="1:72" x14ac:dyDescent="0.25">
      <c r="A67" t="s">
        <v>72</v>
      </c>
      <c r="B67" t="s">
        <v>1449</v>
      </c>
      <c r="C67" t="s">
        <v>74</v>
      </c>
      <c r="D67" t="s">
        <v>74</v>
      </c>
      <c r="E67" t="s">
        <v>74</v>
      </c>
      <c r="F67" t="s">
        <v>1450</v>
      </c>
      <c r="G67" t="s">
        <v>74</v>
      </c>
      <c r="H67" t="s">
        <v>74</v>
      </c>
      <c r="I67" t="s">
        <v>1451</v>
      </c>
      <c r="J67" t="s">
        <v>390</v>
      </c>
      <c r="K67" t="s">
        <v>74</v>
      </c>
      <c r="L67" t="s">
        <v>74</v>
      </c>
      <c r="M67" t="s">
        <v>78</v>
      </c>
      <c r="N67" t="s">
        <v>79</v>
      </c>
      <c r="O67" t="s">
        <v>74</v>
      </c>
      <c r="P67" t="s">
        <v>74</v>
      </c>
      <c r="Q67" t="s">
        <v>74</v>
      </c>
      <c r="R67" t="s">
        <v>74</v>
      </c>
      <c r="S67" t="s">
        <v>74</v>
      </c>
      <c r="T67" t="s">
        <v>1452</v>
      </c>
      <c r="U67" t="s">
        <v>1453</v>
      </c>
      <c r="V67" t="s">
        <v>1454</v>
      </c>
      <c r="W67" t="s">
        <v>1455</v>
      </c>
      <c r="X67" t="s">
        <v>1456</v>
      </c>
      <c r="Y67" t="s">
        <v>1457</v>
      </c>
      <c r="Z67" t="s">
        <v>1458</v>
      </c>
      <c r="AA67" t="s">
        <v>1459</v>
      </c>
      <c r="AB67" t="s">
        <v>1460</v>
      </c>
      <c r="AC67" t="s">
        <v>74</v>
      </c>
      <c r="AD67" t="s">
        <v>74</v>
      </c>
      <c r="AE67" t="s">
        <v>74</v>
      </c>
      <c r="AF67" t="s">
        <v>74</v>
      </c>
      <c r="AG67">
        <v>54</v>
      </c>
      <c r="AH67">
        <v>1</v>
      </c>
      <c r="AI67">
        <v>1</v>
      </c>
      <c r="AJ67">
        <v>0</v>
      </c>
      <c r="AK67">
        <v>22</v>
      </c>
      <c r="AL67" t="s">
        <v>402</v>
      </c>
      <c r="AM67" t="s">
        <v>300</v>
      </c>
      <c r="AN67" t="s">
        <v>403</v>
      </c>
      <c r="AO67" t="s">
        <v>404</v>
      </c>
      <c r="AP67" t="s">
        <v>405</v>
      </c>
      <c r="AQ67" t="s">
        <v>74</v>
      </c>
      <c r="AR67" t="s">
        <v>406</v>
      </c>
      <c r="AS67" t="s">
        <v>407</v>
      </c>
      <c r="AT67" t="s">
        <v>1229</v>
      </c>
      <c r="AU67">
        <v>2019</v>
      </c>
      <c r="AV67">
        <v>11</v>
      </c>
      <c r="AW67">
        <v>1</v>
      </c>
      <c r="AX67" t="s">
        <v>74</v>
      </c>
      <c r="AY67" t="s">
        <v>74</v>
      </c>
      <c r="AZ67" t="s">
        <v>74</v>
      </c>
      <c r="BA67" t="s">
        <v>74</v>
      </c>
      <c r="BB67">
        <v>14</v>
      </c>
      <c r="BC67">
        <v>30</v>
      </c>
      <c r="BD67" t="s">
        <v>74</v>
      </c>
      <c r="BE67" t="s">
        <v>1461</v>
      </c>
      <c r="BF67" t="str">
        <f>HYPERLINK("http://dx.doi.org/10.18662/rrem/93","http://dx.doi.org/10.18662/rrem/93")</f>
        <v>http://dx.doi.org/10.18662/rrem/93</v>
      </c>
      <c r="BG67" t="s">
        <v>74</v>
      </c>
      <c r="BH67" t="s">
        <v>74</v>
      </c>
      <c r="BI67">
        <v>18</v>
      </c>
      <c r="BJ67" t="s">
        <v>365</v>
      </c>
      <c r="BK67" t="s">
        <v>132</v>
      </c>
      <c r="BL67" t="s">
        <v>365</v>
      </c>
      <c r="BM67" t="s">
        <v>1462</v>
      </c>
      <c r="BN67" t="s">
        <v>74</v>
      </c>
      <c r="BO67" t="s">
        <v>163</v>
      </c>
      <c r="BP67" t="s">
        <v>74</v>
      </c>
      <c r="BQ67" t="s">
        <v>74</v>
      </c>
      <c r="BR67" t="s">
        <v>103</v>
      </c>
      <c r="BS67" t="s">
        <v>1463</v>
      </c>
      <c r="BT67" t="str">
        <f>HYPERLINK("https%3A%2F%2Fwww.webofscience.com%2Fwos%2Fwoscc%2Ffull-record%2FWOS:000460769100002","View Full Record in Web of Science")</f>
        <v>View Full Record in Web of Science</v>
      </c>
    </row>
    <row r="68" spans="1:72" x14ac:dyDescent="0.25">
      <c r="A68" t="s">
        <v>72</v>
      </c>
      <c r="B68" t="s">
        <v>1464</v>
      </c>
      <c r="C68" t="s">
        <v>74</v>
      </c>
      <c r="D68" t="s">
        <v>74</v>
      </c>
      <c r="E68" t="s">
        <v>74</v>
      </c>
      <c r="F68" t="s">
        <v>1465</v>
      </c>
      <c r="G68" t="s">
        <v>74</v>
      </c>
      <c r="H68" t="s">
        <v>74</v>
      </c>
      <c r="I68" t="s">
        <v>1466</v>
      </c>
      <c r="J68" t="s">
        <v>1467</v>
      </c>
      <c r="K68" t="s">
        <v>74</v>
      </c>
      <c r="L68" t="s">
        <v>74</v>
      </c>
      <c r="M68" t="s">
        <v>78</v>
      </c>
      <c r="N68" t="s">
        <v>79</v>
      </c>
      <c r="O68" t="s">
        <v>74</v>
      </c>
      <c r="P68" t="s">
        <v>74</v>
      </c>
      <c r="Q68" t="s">
        <v>74</v>
      </c>
      <c r="R68" t="s">
        <v>74</v>
      </c>
      <c r="S68" t="s">
        <v>74</v>
      </c>
      <c r="T68" t="s">
        <v>74</v>
      </c>
      <c r="U68" t="s">
        <v>74</v>
      </c>
      <c r="V68" t="s">
        <v>1468</v>
      </c>
      <c r="W68" t="s">
        <v>1469</v>
      </c>
      <c r="X68" t="s">
        <v>1470</v>
      </c>
      <c r="Y68" t="s">
        <v>1471</v>
      </c>
      <c r="Z68" t="s">
        <v>74</v>
      </c>
      <c r="AA68" t="s">
        <v>74</v>
      </c>
      <c r="AB68" t="s">
        <v>74</v>
      </c>
      <c r="AC68" t="s">
        <v>1472</v>
      </c>
      <c r="AD68" t="s">
        <v>1472</v>
      </c>
      <c r="AE68" t="s">
        <v>1473</v>
      </c>
      <c r="AF68" t="s">
        <v>74</v>
      </c>
      <c r="AG68">
        <v>54</v>
      </c>
      <c r="AH68">
        <v>4</v>
      </c>
      <c r="AI68">
        <v>4</v>
      </c>
      <c r="AJ68">
        <v>1</v>
      </c>
      <c r="AK68">
        <v>4</v>
      </c>
      <c r="AL68" t="s">
        <v>516</v>
      </c>
      <c r="AM68" t="s">
        <v>517</v>
      </c>
      <c r="AN68" t="s">
        <v>518</v>
      </c>
      <c r="AO68" t="s">
        <v>1474</v>
      </c>
      <c r="AP68" t="s">
        <v>1475</v>
      </c>
      <c r="AQ68" t="s">
        <v>74</v>
      </c>
      <c r="AR68" t="s">
        <v>1476</v>
      </c>
      <c r="AS68" t="s">
        <v>1477</v>
      </c>
      <c r="AT68" t="s">
        <v>1478</v>
      </c>
      <c r="AU68">
        <v>2019</v>
      </c>
      <c r="AV68">
        <v>78</v>
      </c>
      <c r="AW68">
        <v>1</v>
      </c>
      <c r="AX68" t="s">
        <v>74</v>
      </c>
      <c r="AY68" t="s">
        <v>74</v>
      </c>
      <c r="AZ68" t="s">
        <v>74</v>
      </c>
      <c r="BA68" t="s">
        <v>74</v>
      </c>
      <c r="BB68">
        <v>74</v>
      </c>
      <c r="BC68" t="s">
        <v>1479</v>
      </c>
      <c r="BD68" t="s">
        <v>74</v>
      </c>
      <c r="BE68" t="s">
        <v>1480</v>
      </c>
      <c r="BF68" t="str">
        <f>HYPERLINK("http://dx.doi.org/10.1017/slr.2019.9","http://dx.doi.org/10.1017/slr.2019.9")</f>
        <v>http://dx.doi.org/10.1017/slr.2019.9</v>
      </c>
      <c r="BG68" t="s">
        <v>74</v>
      </c>
      <c r="BH68" t="s">
        <v>74</v>
      </c>
      <c r="BI68">
        <v>30</v>
      </c>
      <c r="BJ68" t="s">
        <v>1481</v>
      </c>
      <c r="BK68" t="s">
        <v>160</v>
      </c>
      <c r="BL68" t="s">
        <v>1482</v>
      </c>
      <c r="BM68" t="s">
        <v>1483</v>
      </c>
      <c r="BN68" t="s">
        <v>74</v>
      </c>
      <c r="BO68" t="s">
        <v>756</v>
      </c>
      <c r="BP68" t="s">
        <v>74</v>
      </c>
      <c r="BQ68" t="s">
        <v>74</v>
      </c>
      <c r="BR68" t="s">
        <v>103</v>
      </c>
      <c r="BS68" t="s">
        <v>1484</v>
      </c>
      <c r="BT68" t="str">
        <f>HYPERLINK("https%3A%2F%2Fwww.webofscience.com%2Fwos%2Fwoscc%2Ffull-record%2FWOS:000466849800004","View Full Record in Web of Science")</f>
        <v>View Full Record in Web of Science</v>
      </c>
    </row>
    <row r="69" spans="1:72" x14ac:dyDescent="0.25">
      <c r="A69" t="s">
        <v>72</v>
      </c>
      <c r="B69" t="s">
        <v>644</v>
      </c>
      <c r="C69" t="s">
        <v>74</v>
      </c>
      <c r="D69" t="s">
        <v>74</v>
      </c>
      <c r="E69" t="s">
        <v>74</v>
      </c>
      <c r="F69" t="s">
        <v>645</v>
      </c>
      <c r="G69" t="s">
        <v>74</v>
      </c>
      <c r="H69" t="s">
        <v>74</v>
      </c>
      <c r="I69" t="s">
        <v>1485</v>
      </c>
      <c r="J69" t="s">
        <v>390</v>
      </c>
      <c r="K69" t="s">
        <v>74</v>
      </c>
      <c r="L69" t="s">
        <v>74</v>
      </c>
      <c r="M69" t="s">
        <v>78</v>
      </c>
      <c r="N69" t="s">
        <v>79</v>
      </c>
      <c r="O69" t="s">
        <v>74</v>
      </c>
      <c r="P69" t="s">
        <v>74</v>
      </c>
      <c r="Q69" t="s">
        <v>74</v>
      </c>
      <c r="R69" t="s">
        <v>74</v>
      </c>
      <c r="S69" t="s">
        <v>74</v>
      </c>
      <c r="T69" t="s">
        <v>1486</v>
      </c>
      <c r="U69" t="s">
        <v>1487</v>
      </c>
      <c r="V69" t="s">
        <v>1488</v>
      </c>
      <c r="W69" t="s">
        <v>1489</v>
      </c>
      <c r="X69" t="s">
        <v>375</v>
      </c>
      <c r="Y69" t="s">
        <v>1490</v>
      </c>
      <c r="Z69" t="s">
        <v>1491</v>
      </c>
      <c r="AA69" t="s">
        <v>74</v>
      </c>
      <c r="AB69" t="s">
        <v>74</v>
      </c>
      <c r="AC69" t="s">
        <v>74</v>
      </c>
      <c r="AD69" t="s">
        <v>74</v>
      </c>
      <c r="AE69" t="s">
        <v>74</v>
      </c>
      <c r="AF69" t="s">
        <v>74</v>
      </c>
      <c r="AG69">
        <v>24</v>
      </c>
      <c r="AH69">
        <v>0</v>
      </c>
      <c r="AI69">
        <v>0</v>
      </c>
      <c r="AJ69">
        <v>0</v>
      </c>
      <c r="AK69">
        <v>5</v>
      </c>
      <c r="AL69" t="s">
        <v>402</v>
      </c>
      <c r="AM69" t="s">
        <v>300</v>
      </c>
      <c r="AN69" t="s">
        <v>403</v>
      </c>
      <c r="AO69" t="s">
        <v>404</v>
      </c>
      <c r="AP69" t="s">
        <v>405</v>
      </c>
      <c r="AQ69" t="s">
        <v>74</v>
      </c>
      <c r="AR69" t="s">
        <v>406</v>
      </c>
      <c r="AS69" t="s">
        <v>407</v>
      </c>
      <c r="AT69" t="s">
        <v>1229</v>
      </c>
      <c r="AU69">
        <v>2019</v>
      </c>
      <c r="AV69">
        <v>11</v>
      </c>
      <c r="AW69">
        <v>1</v>
      </c>
      <c r="AX69" t="s">
        <v>74</v>
      </c>
      <c r="AY69" t="s">
        <v>74</v>
      </c>
      <c r="AZ69" t="s">
        <v>74</v>
      </c>
      <c r="BA69" t="s">
        <v>74</v>
      </c>
      <c r="BB69">
        <v>301</v>
      </c>
      <c r="BC69">
        <v>311</v>
      </c>
      <c r="BD69" t="s">
        <v>74</v>
      </c>
      <c r="BE69" t="s">
        <v>1492</v>
      </c>
      <c r="BF69" t="str">
        <f>HYPERLINK("http://dx.doi.org/10.18662/rrem/112","http://dx.doi.org/10.18662/rrem/112")</f>
        <v>http://dx.doi.org/10.18662/rrem/112</v>
      </c>
      <c r="BG69" t="s">
        <v>74</v>
      </c>
      <c r="BH69" t="s">
        <v>74</v>
      </c>
      <c r="BI69">
        <v>11</v>
      </c>
      <c r="BJ69" t="s">
        <v>365</v>
      </c>
      <c r="BK69" t="s">
        <v>132</v>
      </c>
      <c r="BL69" t="s">
        <v>365</v>
      </c>
      <c r="BM69" t="s">
        <v>1462</v>
      </c>
      <c r="BN69" t="s">
        <v>74</v>
      </c>
      <c r="BO69" t="s">
        <v>163</v>
      </c>
      <c r="BP69" t="s">
        <v>74</v>
      </c>
      <c r="BQ69" t="s">
        <v>74</v>
      </c>
      <c r="BR69" t="s">
        <v>103</v>
      </c>
      <c r="BS69" t="s">
        <v>1493</v>
      </c>
      <c r="BT69" t="str">
        <f>HYPERLINK("https%3A%2F%2Fwww.webofscience.com%2Fwos%2Fwoscc%2Ffull-record%2FWOS:000460769100021","View Full Record in Web of Science")</f>
        <v>View Full Record in Web of Science</v>
      </c>
    </row>
    <row r="70" spans="1:72" x14ac:dyDescent="0.25">
      <c r="A70" t="s">
        <v>72</v>
      </c>
      <c r="B70" t="s">
        <v>1494</v>
      </c>
      <c r="C70" t="s">
        <v>74</v>
      </c>
      <c r="D70" t="s">
        <v>74</v>
      </c>
      <c r="E70" t="s">
        <v>74</v>
      </c>
      <c r="F70" t="s">
        <v>1495</v>
      </c>
      <c r="G70" t="s">
        <v>74</v>
      </c>
      <c r="H70" t="s">
        <v>74</v>
      </c>
      <c r="I70" t="s">
        <v>1496</v>
      </c>
      <c r="J70" t="s">
        <v>1497</v>
      </c>
      <c r="K70" t="s">
        <v>74</v>
      </c>
      <c r="L70" t="s">
        <v>74</v>
      </c>
      <c r="M70" t="s">
        <v>78</v>
      </c>
      <c r="N70" t="s">
        <v>79</v>
      </c>
      <c r="O70" t="s">
        <v>74</v>
      </c>
      <c r="P70" t="s">
        <v>74</v>
      </c>
      <c r="Q70" t="s">
        <v>74</v>
      </c>
      <c r="R70" t="s">
        <v>74</v>
      </c>
      <c r="S70" t="s">
        <v>74</v>
      </c>
      <c r="T70" t="s">
        <v>1498</v>
      </c>
      <c r="U70" t="s">
        <v>1499</v>
      </c>
      <c r="V70" t="s">
        <v>1500</v>
      </c>
      <c r="W70" t="s">
        <v>1501</v>
      </c>
      <c r="X70" t="s">
        <v>1502</v>
      </c>
      <c r="Y70" t="s">
        <v>1503</v>
      </c>
      <c r="Z70" t="s">
        <v>1504</v>
      </c>
      <c r="AA70" t="s">
        <v>74</v>
      </c>
      <c r="AB70" t="s">
        <v>74</v>
      </c>
      <c r="AC70" t="s">
        <v>74</v>
      </c>
      <c r="AD70" t="s">
        <v>74</v>
      </c>
      <c r="AE70" t="s">
        <v>74</v>
      </c>
      <c r="AF70" t="s">
        <v>74</v>
      </c>
      <c r="AG70">
        <v>32</v>
      </c>
      <c r="AH70">
        <v>0</v>
      </c>
      <c r="AI70">
        <v>0</v>
      </c>
      <c r="AJ70">
        <v>0</v>
      </c>
      <c r="AK70">
        <v>0</v>
      </c>
      <c r="AL70" t="s">
        <v>1505</v>
      </c>
      <c r="AM70" t="s">
        <v>891</v>
      </c>
      <c r="AN70" t="s">
        <v>1506</v>
      </c>
      <c r="AO70" t="s">
        <v>1507</v>
      </c>
      <c r="AP70" t="s">
        <v>74</v>
      </c>
      <c r="AQ70" t="s">
        <v>74</v>
      </c>
      <c r="AR70" t="s">
        <v>1508</v>
      </c>
      <c r="AS70" t="s">
        <v>1509</v>
      </c>
      <c r="AT70" t="s">
        <v>1229</v>
      </c>
      <c r="AU70">
        <v>2019</v>
      </c>
      <c r="AV70">
        <v>11</v>
      </c>
      <c r="AW70">
        <v>1</v>
      </c>
      <c r="AX70" t="s">
        <v>74</v>
      </c>
      <c r="AY70" t="s">
        <v>74</v>
      </c>
      <c r="AZ70" t="s">
        <v>74</v>
      </c>
      <c r="BA70" t="s">
        <v>74</v>
      </c>
      <c r="BB70">
        <v>26</v>
      </c>
      <c r="BC70">
        <v>42</v>
      </c>
      <c r="BD70" t="s">
        <v>74</v>
      </c>
      <c r="BE70" t="s">
        <v>74</v>
      </c>
      <c r="BF70" t="s">
        <v>74</v>
      </c>
      <c r="BG70" t="s">
        <v>74</v>
      </c>
      <c r="BH70" t="s">
        <v>74</v>
      </c>
      <c r="BI70">
        <v>17</v>
      </c>
      <c r="BJ70" t="s">
        <v>1510</v>
      </c>
      <c r="BK70" t="s">
        <v>132</v>
      </c>
      <c r="BL70" t="s">
        <v>1511</v>
      </c>
      <c r="BM70" t="s">
        <v>1512</v>
      </c>
      <c r="BN70" t="s">
        <v>74</v>
      </c>
      <c r="BO70" t="s">
        <v>74</v>
      </c>
      <c r="BP70" t="s">
        <v>74</v>
      </c>
      <c r="BQ70" t="s">
        <v>74</v>
      </c>
      <c r="BR70" t="s">
        <v>103</v>
      </c>
      <c r="BS70" t="s">
        <v>1513</v>
      </c>
      <c r="BT70" t="str">
        <f>HYPERLINK("https%3A%2F%2Fwww.webofscience.com%2Fwos%2Fwoscc%2Ffull-record%2FWOS:000460204400003","View Full Record in Web of Science")</f>
        <v>View Full Record in Web of Science</v>
      </c>
    </row>
    <row r="71" spans="1:72" x14ac:dyDescent="0.25">
      <c r="A71" t="s">
        <v>72</v>
      </c>
      <c r="B71" t="s">
        <v>1514</v>
      </c>
      <c r="C71" t="s">
        <v>74</v>
      </c>
      <c r="D71" t="s">
        <v>74</v>
      </c>
      <c r="E71" t="s">
        <v>74</v>
      </c>
      <c r="F71" t="s">
        <v>1515</v>
      </c>
      <c r="G71" t="s">
        <v>74</v>
      </c>
      <c r="H71" t="s">
        <v>74</v>
      </c>
      <c r="I71" t="s">
        <v>1516</v>
      </c>
      <c r="J71" t="s">
        <v>390</v>
      </c>
      <c r="K71" t="s">
        <v>74</v>
      </c>
      <c r="L71" t="s">
        <v>74</v>
      </c>
      <c r="M71" t="s">
        <v>78</v>
      </c>
      <c r="N71" t="s">
        <v>79</v>
      </c>
      <c r="O71" t="s">
        <v>74</v>
      </c>
      <c r="P71" t="s">
        <v>74</v>
      </c>
      <c r="Q71" t="s">
        <v>74</v>
      </c>
      <c r="R71" t="s">
        <v>74</v>
      </c>
      <c r="S71" t="s">
        <v>74</v>
      </c>
      <c r="T71" t="s">
        <v>1517</v>
      </c>
      <c r="U71" t="s">
        <v>1518</v>
      </c>
      <c r="V71" t="s">
        <v>1519</v>
      </c>
      <c r="W71" t="s">
        <v>1520</v>
      </c>
      <c r="X71" t="s">
        <v>1521</v>
      </c>
      <c r="Y71" t="s">
        <v>1522</v>
      </c>
      <c r="Z71" t="s">
        <v>1523</v>
      </c>
      <c r="AA71" t="s">
        <v>74</v>
      </c>
      <c r="AB71" t="s">
        <v>74</v>
      </c>
      <c r="AC71" t="s">
        <v>1524</v>
      </c>
      <c r="AD71" t="s">
        <v>1524</v>
      </c>
      <c r="AE71" t="s">
        <v>1525</v>
      </c>
      <c r="AF71" t="s">
        <v>74</v>
      </c>
      <c r="AG71">
        <v>37</v>
      </c>
      <c r="AH71">
        <v>2</v>
      </c>
      <c r="AI71">
        <v>2</v>
      </c>
      <c r="AJ71">
        <v>0</v>
      </c>
      <c r="AK71">
        <v>2</v>
      </c>
      <c r="AL71" t="s">
        <v>402</v>
      </c>
      <c r="AM71" t="s">
        <v>300</v>
      </c>
      <c r="AN71" t="s">
        <v>403</v>
      </c>
      <c r="AO71" t="s">
        <v>404</v>
      </c>
      <c r="AP71" t="s">
        <v>405</v>
      </c>
      <c r="AQ71" t="s">
        <v>74</v>
      </c>
      <c r="AR71" t="s">
        <v>406</v>
      </c>
      <c r="AS71" t="s">
        <v>407</v>
      </c>
      <c r="AT71" t="s">
        <v>1229</v>
      </c>
      <c r="AU71">
        <v>2019</v>
      </c>
      <c r="AV71">
        <v>11</v>
      </c>
      <c r="AW71">
        <v>1</v>
      </c>
      <c r="AX71" t="s">
        <v>74</v>
      </c>
      <c r="AY71" t="s">
        <v>74</v>
      </c>
      <c r="AZ71" t="s">
        <v>74</v>
      </c>
      <c r="BA71" t="s">
        <v>74</v>
      </c>
      <c r="BB71">
        <v>224</v>
      </c>
      <c r="BC71">
        <v>255</v>
      </c>
      <c r="BD71" t="s">
        <v>74</v>
      </c>
      <c r="BE71" t="s">
        <v>1526</v>
      </c>
      <c r="BF71" t="str">
        <f>HYPERLINK("http://dx.doi.org/10.18662/rrem/108","http://dx.doi.org/10.18662/rrem/108")</f>
        <v>http://dx.doi.org/10.18662/rrem/108</v>
      </c>
      <c r="BG71" t="s">
        <v>74</v>
      </c>
      <c r="BH71" t="s">
        <v>74</v>
      </c>
      <c r="BI71">
        <v>33</v>
      </c>
      <c r="BJ71" t="s">
        <v>365</v>
      </c>
      <c r="BK71" t="s">
        <v>132</v>
      </c>
      <c r="BL71" t="s">
        <v>365</v>
      </c>
      <c r="BM71" t="s">
        <v>1462</v>
      </c>
      <c r="BN71" t="s">
        <v>74</v>
      </c>
      <c r="BO71" t="s">
        <v>163</v>
      </c>
      <c r="BP71" t="s">
        <v>74</v>
      </c>
      <c r="BQ71" t="s">
        <v>74</v>
      </c>
      <c r="BR71" t="s">
        <v>103</v>
      </c>
      <c r="BS71" t="s">
        <v>1527</v>
      </c>
      <c r="BT71" t="str">
        <f>HYPERLINK("https%3A%2F%2Fwww.webofscience.com%2Fwos%2Fwoscc%2Ffull-record%2FWOS:000460769100017","View Full Record in Web of Science")</f>
        <v>View Full Record in Web of Science</v>
      </c>
    </row>
    <row r="72" spans="1:72" x14ac:dyDescent="0.25">
      <c r="A72" t="s">
        <v>72</v>
      </c>
      <c r="B72" t="s">
        <v>1528</v>
      </c>
      <c r="C72" t="s">
        <v>74</v>
      </c>
      <c r="D72" t="s">
        <v>74</v>
      </c>
      <c r="E72" t="s">
        <v>74</v>
      </c>
      <c r="F72" t="s">
        <v>1529</v>
      </c>
      <c r="G72" t="s">
        <v>74</v>
      </c>
      <c r="H72" t="s">
        <v>74</v>
      </c>
      <c r="I72" t="s">
        <v>1530</v>
      </c>
      <c r="J72" t="s">
        <v>1531</v>
      </c>
      <c r="K72" t="s">
        <v>74</v>
      </c>
      <c r="L72" t="s">
        <v>74</v>
      </c>
      <c r="M72" t="s">
        <v>78</v>
      </c>
      <c r="N72" t="s">
        <v>79</v>
      </c>
      <c r="O72" t="s">
        <v>74</v>
      </c>
      <c r="P72" t="s">
        <v>74</v>
      </c>
      <c r="Q72" t="s">
        <v>74</v>
      </c>
      <c r="R72" t="s">
        <v>74</v>
      </c>
      <c r="S72" t="s">
        <v>74</v>
      </c>
      <c r="T72" t="s">
        <v>1532</v>
      </c>
      <c r="U72" t="s">
        <v>1533</v>
      </c>
      <c r="V72" t="s">
        <v>1534</v>
      </c>
      <c r="W72" t="s">
        <v>1535</v>
      </c>
      <c r="X72" t="s">
        <v>1536</v>
      </c>
      <c r="Y72" t="s">
        <v>1537</v>
      </c>
      <c r="Z72" t="s">
        <v>1538</v>
      </c>
      <c r="AA72" t="s">
        <v>1539</v>
      </c>
      <c r="AB72" t="s">
        <v>1540</v>
      </c>
      <c r="AC72" t="s">
        <v>1541</v>
      </c>
      <c r="AD72" t="s">
        <v>1542</v>
      </c>
      <c r="AE72" t="s">
        <v>1543</v>
      </c>
      <c r="AF72" t="s">
        <v>74</v>
      </c>
      <c r="AG72">
        <v>52</v>
      </c>
      <c r="AH72">
        <v>20</v>
      </c>
      <c r="AI72">
        <v>20</v>
      </c>
      <c r="AJ72">
        <v>0</v>
      </c>
      <c r="AK72">
        <v>14</v>
      </c>
      <c r="AL72" t="s">
        <v>813</v>
      </c>
      <c r="AM72" t="s">
        <v>814</v>
      </c>
      <c r="AN72" t="s">
        <v>815</v>
      </c>
      <c r="AO72" t="s">
        <v>1544</v>
      </c>
      <c r="AP72" t="s">
        <v>1545</v>
      </c>
      <c r="AQ72" t="s">
        <v>74</v>
      </c>
      <c r="AR72" t="s">
        <v>1546</v>
      </c>
      <c r="AS72" t="s">
        <v>1547</v>
      </c>
      <c r="AT72" t="s">
        <v>1150</v>
      </c>
      <c r="AU72">
        <v>2019</v>
      </c>
      <c r="AV72">
        <v>88</v>
      </c>
      <c r="AW72" t="s">
        <v>74</v>
      </c>
      <c r="AX72" t="s">
        <v>74</v>
      </c>
      <c r="AY72" t="s">
        <v>74</v>
      </c>
      <c r="AZ72" t="s">
        <v>74</v>
      </c>
      <c r="BA72" t="s">
        <v>74</v>
      </c>
      <c r="BB72">
        <v>96</v>
      </c>
      <c r="BC72">
        <v>106</v>
      </c>
      <c r="BD72" t="s">
        <v>74</v>
      </c>
      <c r="BE72" t="s">
        <v>1548</v>
      </c>
      <c r="BF72" t="str">
        <f>HYPERLINK("http://dx.doi.org/10.1016/j.chiabu.2018.11.005","http://dx.doi.org/10.1016/j.chiabu.2018.11.005")</f>
        <v>http://dx.doi.org/10.1016/j.chiabu.2018.11.005</v>
      </c>
      <c r="BG72" t="s">
        <v>74</v>
      </c>
      <c r="BH72" t="s">
        <v>74</v>
      </c>
      <c r="BI72">
        <v>11</v>
      </c>
      <c r="BJ72" t="s">
        <v>1549</v>
      </c>
      <c r="BK72" t="s">
        <v>100</v>
      </c>
      <c r="BL72" t="s">
        <v>1550</v>
      </c>
      <c r="BM72" t="s">
        <v>1551</v>
      </c>
      <c r="BN72">
        <v>30468966</v>
      </c>
      <c r="BO72" t="s">
        <v>756</v>
      </c>
      <c r="BP72" t="s">
        <v>74</v>
      </c>
      <c r="BQ72" t="s">
        <v>74</v>
      </c>
      <c r="BR72" t="s">
        <v>103</v>
      </c>
      <c r="BS72" t="s">
        <v>1552</v>
      </c>
      <c r="BT72" t="str">
        <f>HYPERLINK("https%3A%2F%2Fwww.webofscience.com%2Fwos%2Fwoscc%2Ffull-record%2FWOS:000457663500008","View Full Record in Web of Science")</f>
        <v>View Full Record in Web of Science</v>
      </c>
    </row>
    <row r="73" spans="1:72" x14ac:dyDescent="0.25">
      <c r="A73" t="s">
        <v>72</v>
      </c>
      <c r="B73" t="s">
        <v>1553</v>
      </c>
      <c r="C73" t="s">
        <v>74</v>
      </c>
      <c r="D73" t="s">
        <v>74</v>
      </c>
      <c r="E73" t="s">
        <v>74</v>
      </c>
      <c r="F73" t="s">
        <v>1554</v>
      </c>
      <c r="G73" t="s">
        <v>74</v>
      </c>
      <c r="H73" t="s">
        <v>74</v>
      </c>
      <c r="I73" t="s">
        <v>1555</v>
      </c>
      <c r="J73" t="s">
        <v>883</v>
      </c>
      <c r="K73" t="s">
        <v>74</v>
      </c>
      <c r="L73" t="s">
        <v>74</v>
      </c>
      <c r="M73" t="s">
        <v>1556</v>
      </c>
      <c r="N73" t="s">
        <v>79</v>
      </c>
      <c r="O73" t="s">
        <v>74</v>
      </c>
      <c r="P73" t="s">
        <v>74</v>
      </c>
      <c r="Q73" t="s">
        <v>74</v>
      </c>
      <c r="R73" t="s">
        <v>74</v>
      </c>
      <c r="S73" t="s">
        <v>74</v>
      </c>
      <c r="T73" t="s">
        <v>1557</v>
      </c>
      <c r="U73" t="s">
        <v>74</v>
      </c>
      <c r="V73" t="s">
        <v>1558</v>
      </c>
      <c r="W73" t="s">
        <v>1559</v>
      </c>
      <c r="X73" t="s">
        <v>694</v>
      </c>
      <c r="Y73" t="s">
        <v>1560</v>
      </c>
      <c r="Z73" t="s">
        <v>1561</v>
      </c>
      <c r="AA73" t="s">
        <v>74</v>
      </c>
      <c r="AB73" t="s">
        <v>74</v>
      </c>
      <c r="AC73" t="s">
        <v>74</v>
      </c>
      <c r="AD73" t="s">
        <v>74</v>
      </c>
      <c r="AE73" t="s">
        <v>74</v>
      </c>
      <c r="AF73" t="s">
        <v>74</v>
      </c>
      <c r="AG73">
        <v>7</v>
      </c>
      <c r="AH73">
        <v>0</v>
      </c>
      <c r="AI73">
        <v>0</v>
      </c>
      <c r="AJ73">
        <v>0</v>
      </c>
      <c r="AK73">
        <v>0</v>
      </c>
      <c r="AL73" t="s">
        <v>890</v>
      </c>
      <c r="AM73" t="s">
        <v>891</v>
      </c>
      <c r="AN73" t="s">
        <v>892</v>
      </c>
      <c r="AO73" t="s">
        <v>893</v>
      </c>
      <c r="AP73" t="s">
        <v>894</v>
      </c>
      <c r="AQ73" t="s">
        <v>74</v>
      </c>
      <c r="AR73" t="s">
        <v>895</v>
      </c>
      <c r="AS73" t="s">
        <v>896</v>
      </c>
      <c r="AT73" t="s">
        <v>74</v>
      </c>
      <c r="AU73">
        <v>2019</v>
      </c>
      <c r="AV73">
        <v>15</v>
      </c>
      <c r="AW73">
        <v>2</v>
      </c>
      <c r="AX73" t="s">
        <v>74</v>
      </c>
      <c r="AY73" t="s">
        <v>74</v>
      </c>
      <c r="AZ73" t="s">
        <v>74</v>
      </c>
      <c r="BA73" t="s">
        <v>74</v>
      </c>
      <c r="BB73">
        <v>49</v>
      </c>
      <c r="BC73">
        <v>56</v>
      </c>
      <c r="BD73" t="s">
        <v>74</v>
      </c>
      <c r="BE73" t="s">
        <v>74</v>
      </c>
      <c r="BF73" t="s">
        <v>74</v>
      </c>
      <c r="BG73" t="s">
        <v>74</v>
      </c>
      <c r="BH73" t="s">
        <v>74</v>
      </c>
      <c r="BI73">
        <v>8</v>
      </c>
      <c r="BJ73" t="s">
        <v>683</v>
      </c>
      <c r="BK73" t="s">
        <v>132</v>
      </c>
      <c r="BL73" t="s">
        <v>598</v>
      </c>
      <c r="BM73" t="s">
        <v>1562</v>
      </c>
      <c r="BN73" t="s">
        <v>74</v>
      </c>
      <c r="BO73" t="s">
        <v>74</v>
      </c>
      <c r="BP73" t="s">
        <v>74</v>
      </c>
      <c r="BQ73" t="s">
        <v>74</v>
      </c>
      <c r="BR73" t="s">
        <v>103</v>
      </c>
      <c r="BS73" t="s">
        <v>1563</v>
      </c>
      <c r="BT73" t="str">
        <f>HYPERLINK("https%3A%2F%2Fwww.webofscience.com%2Fwos%2Fwoscc%2Ffull-record%2FWOS:000508471800006","View Full Record in Web of Science")</f>
        <v>View Full Record in Web of Science</v>
      </c>
    </row>
    <row r="74" spans="1:72" x14ac:dyDescent="0.25">
      <c r="A74" t="s">
        <v>72</v>
      </c>
      <c r="B74" t="s">
        <v>1564</v>
      </c>
      <c r="C74" t="s">
        <v>74</v>
      </c>
      <c r="D74" t="s">
        <v>74</v>
      </c>
      <c r="E74" t="s">
        <v>74</v>
      </c>
      <c r="F74" t="s">
        <v>1565</v>
      </c>
      <c r="G74" t="s">
        <v>74</v>
      </c>
      <c r="H74" t="s">
        <v>74</v>
      </c>
      <c r="I74" t="s">
        <v>1566</v>
      </c>
      <c r="J74" t="s">
        <v>1567</v>
      </c>
      <c r="K74" t="s">
        <v>74</v>
      </c>
      <c r="L74" t="s">
        <v>74</v>
      </c>
      <c r="M74" t="s">
        <v>78</v>
      </c>
      <c r="N74" t="s">
        <v>79</v>
      </c>
      <c r="O74" t="s">
        <v>74</v>
      </c>
      <c r="P74" t="s">
        <v>74</v>
      </c>
      <c r="Q74" t="s">
        <v>74</v>
      </c>
      <c r="R74" t="s">
        <v>74</v>
      </c>
      <c r="S74" t="s">
        <v>74</v>
      </c>
      <c r="T74" t="s">
        <v>1568</v>
      </c>
      <c r="U74" t="s">
        <v>74</v>
      </c>
      <c r="V74" t="s">
        <v>1569</v>
      </c>
      <c r="W74" t="s">
        <v>1570</v>
      </c>
      <c r="X74" t="s">
        <v>1571</v>
      </c>
      <c r="Y74" t="s">
        <v>1572</v>
      </c>
      <c r="Z74" t="s">
        <v>1573</v>
      </c>
      <c r="AA74" t="s">
        <v>74</v>
      </c>
      <c r="AB74" t="s">
        <v>74</v>
      </c>
      <c r="AC74" t="s">
        <v>74</v>
      </c>
      <c r="AD74" t="s">
        <v>74</v>
      </c>
      <c r="AE74" t="s">
        <v>74</v>
      </c>
      <c r="AF74" t="s">
        <v>74</v>
      </c>
      <c r="AG74">
        <v>26</v>
      </c>
      <c r="AH74">
        <v>4</v>
      </c>
      <c r="AI74">
        <v>4</v>
      </c>
      <c r="AJ74">
        <v>1</v>
      </c>
      <c r="AK74">
        <v>27</v>
      </c>
      <c r="AL74" t="s">
        <v>562</v>
      </c>
      <c r="AM74" t="s">
        <v>563</v>
      </c>
      <c r="AN74" t="s">
        <v>564</v>
      </c>
      <c r="AO74" t="s">
        <v>1574</v>
      </c>
      <c r="AP74" t="s">
        <v>1575</v>
      </c>
      <c r="AQ74" t="s">
        <v>74</v>
      </c>
      <c r="AR74" t="s">
        <v>1576</v>
      </c>
      <c r="AS74" t="s">
        <v>1577</v>
      </c>
      <c r="AT74" t="s">
        <v>74</v>
      </c>
      <c r="AU74">
        <v>2019</v>
      </c>
      <c r="AV74">
        <v>19</v>
      </c>
      <c r="AW74">
        <v>5</v>
      </c>
      <c r="AX74" t="s">
        <v>74</v>
      </c>
      <c r="AY74" t="s">
        <v>74</v>
      </c>
      <c r="AZ74" t="s">
        <v>74</v>
      </c>
      <c r="BA74" t="s">
        <v>74</v>
      </c>
      <c r="BB74">
        <v>684</v>
      </c>
      <c r="BC74">
        <v>701</v>
      </c>
      <c r="BD74" t="s">
        <v>74</v>
      </c>
      <c r="BE74" t="s">
        <v>1578</v>
      </c>
      <c r="BF74" t="str">
        <f>HYPERLINK("http://dx.doi.org/10.1080/14680777.2018.1508048","http://dx.doi.org/10.1080/14680777.2018.1508048")</f>
        <v>http://dx.doi.org/10.1080/14680777.2018.1508048</v>
      </c>
      <c r="BG74" t="s">
        <v>74</v>
      </c>
      <c r="BH74" t="s">
        <v>74</v>
      </c>
      <c r="BI74">
        <v>18</v>
      </c>
      <c r="BJ74" t="s">
        <v>1579</v>
      </c>
      <c r="BK74" t="s">
        <v>100</v>
      </c>
      <c r="BL74" t="s">
        <v>1579</v>
      </c>
      <c r="BM74" t="s">
        <v>1580</v>
      </c>
      <c r="BN74" t="s">
        <v>74</v>
      </c>
      <c r="BO74" t="s">
        <v>74</v>
      </c>
      <c r="BP74" t="s">
        <v>74</v>
      </c>
      <c r="BQ74" t="s">
        <v>74</v>
      </c>
      <c r="BR74" t="s">
        <v>103</v>
      </c>
      <c r="BS74" t="s">
        <v>1581</v>
      </c>
      <c r="BT74" t="str">
        <f>HYPERLINK("https%3A%2F%2Fwww.webofscience.com%2Fwos%2Fwoscc%2Ffull-record%2FWOS:000478991600005","View Full Record in Web of Science")</f>
        <v>View Full Record in Web of Science</v>
      </c>
    </row>
    <row r="75" spans="1:72" x14ac:dyDescent="0.25">
      <c r="A75" t="s">
        <v>72</v>
      </c>
      <c r="B75" t="s">
        <v>1582</v>
      </c>
      <c r="C75" t="s">
        <v>74</v>
      </c>
      <c r="D75" t="s">
        <v>74</v>
      </c>
      <c r="E75" t="s">
        <v>74</v>
      </c>
      <c r="F75" t="s">
        <v>1583</v>
      </c>
      <c r="G75" t="s">
        <v>74</v>
      </c>
      <c r="H75" t="s">
        <v>74</v>
      </c>
      <c r="I75" t="s">
        <v>1584</v>
      </c>
      <c r="J75" t="s">
        <v>1585</v>
      </c>
      <c r="K75" t="s">
        <v>74</v>
      </c>
      <c r="L75" t="s">
        <v>74</v>
      </c>
      <c r="M75" t="s">
        <v>78</v>
      </c>
      <c r="N75" t="s">
        <v>79</v>
      </c>
      <c r="O75" t="s">
        <v>74</v>
      </c>
      <c r="P75" t="s">
        <v>74</v>
      </c>
      <c r="Q75" t="s">
        <v>74</v>
      </c>
      <c r="R75" t="s">
        <v>74</v>
      </c>
      <c r="S75" t="s">
        <v>74</v>
      </c>
      <c r="T75" t="s">
        <v>1586</v>
      </c>
      <c r="U75" t="s">
        <v>1587</v>
      </c>
      <c r="V75" t="s">
        <v>1588</v>
      </c>
      <c r="W75" t="s">
        <v>1589</v>
      </c>
      <c r="X75" t="s">
        <v>1590</v>
      </c>
      <c r="Y75" t="s">
        <v>1591</v>
      </c>
      <c r="Z75" t="s">
        <v>1592</v>
      </c>
      <c r="AA75" t="s">
        <v>1593</v>
      </c>
      <c r="AB75" t="s">
        <v>1594</v>
      </c>
      <c r="AC75" t="s">
        <v>74</v>
      </c>
      <c r="AD75" t="s">
        <v>74</v>
      </c>
      <c r="AE75" t="s">
        <v>74</v>
      </c>
      <c r="AF75" t="s">
        <v>74</v>
      </c>
      <c r="AG75">
        <v>65</v>
      </c>
      <c r="AH75">
        <v>3</v>
      </c>
      <c r="AI75">
        <v>3</v>
      </c>
      <c r="AJ75">
        <v>4</v>
      </c>
      <c r="AK75">
        <v>19</v>
      </c>
      <c r="AL75" t="s">
        <v>1595</v>
      </c>
      <c r="AM75" t="s">
        <v>1596</v>
      </c>
      <c r="AN75" t="s">
        <v>1597</v>
      </c>
      <c r="AO75" t="s">
        <v>1598</v>
      </c>
      <c r="AP75" t="s">
        <v>74</v>
      </c>
      <c r="AQ75" t="s">
        <v>74</v>
      </c>
      <c r="AR75" t="s">
        <v>1599</v>
      </c>
      <c r="AS75" t="s">
        <v>1600</v>
      </c>
      <c r="AT75" t="s">
        <v>74</v>
      </c>
      <c r="AU75">
        <v>2019</v>
      </c>
      <c r="AV75">
        <v>44</v>
      </c>
      <c r="AW75">
        <v>199</v>
      </c>
      <c r="AX75" t="s">
        <v>74</v>
      </c>
      <c r="AY75" t="s">
        <v>74</v>
      </c>
      <c r="AZ75" t="s">
        <v>74</v>
      </c>
      <c r="BA75" t="s">
        <v>74</v>
      </c>
      <c r="BB75">
        <v>321</v>
      </c>
      <c r="BC75">
        <v>336</v>
      </c>
      <c r="BD75" t="s">
        <v>74</v>
      </c>
      <c r="BE75" t="s">
        <v>1601</v>
      </c>
      <c r="BF75" t="str">
        <f>HYPERLINK("http://dx.doi.org/10.15390/EB.2019.7893","http://dx.doi.org/10.15390/EB.2019.7893")</f>
        <v>http://dx.doi.org/10.15390/EB.2019.7893</v>
      </c>
      <c r="BG75" t="s">
        <v>74</v>
      </c>
      <c r="BH75" t="s">
        <v>74</v>
      </c>
      <c r="BI75">
        <v>16</v>
      </c>
      <c r="BJ75" t="s">
        <v>365</v>
      </c>
      <c r="BK75" t="s">
        <v>100</v>
      </c>
      <c r="BL75" t="s">
        <v>365</v>
      </c>
      <c r="BM75" t="s">
        <v>1602</v>
      </c>
      <c r="BN75" t="s">
        <v>74</v>
      </c>
      <c r="BO75" t="s">
        <v>211</v>
      </c>
      <c r="BP75" t="s">
        <v>74</v>
      </c>
      <c r="BQ75" t="s">
        <v>74</v>
      </c>
      <c r="BR75" t="s">
        <v>103</v>
      </c>
      <c r="BS75" t="s">
        <v>1603</v>
      </c>
      <c r="BT75" t="str">
        <f>HYPERLINK("https%3A%2F%2Fwww.webofscience.com%2Fwos%2Fwoscc%2Ffull-record%2FWOS:000477865600015","View Full Record in Web of Science")</f>
        <v>View Full Record in Web of Science</v>
      </c>
    </row>
    <row r="76" spans="1:72" x14ac:dyDescent="0.25">
      <c r="A76" t="s">
        <v>72</v>
      </c>
      <c r="B76" t="s">
        <v>1604</v>
      </c>
      <c r="C76" t="s">
        <v>74</v>
      </c>
      <c r="D76" t="s">
        <v>74</v>
      </c>
      <c r="E76" t="s">
        <v>74</v>
      </c>
      <c r="F76" t="s">
        <v>1605</v>
      </c>
      <c r="G76" t="s">
        <v>74</v>
      </c>
      <c r="H76" t="s">
        <v>74</v>
      </c>
      <c r="I76" t="s">
        <v>1606</v>
      </c>
      <c r="J76" t="s">
        <v>1607</v>
      </c>
      <c r="K76" t="s">
        <v>74</v>
      </c>
      <c r="L76" t="s">
        <v>74</v>
      </c>
      <c r="M76" t="s">
        <v>78</v>
      </c>
      <c r="N76" t="s">
        <v>79</v>
      </c>
      <c r="O76" t="s">
        <v>74</v>
      </c>
      <c r="P76" t="s">
        <v>74</v>
      </c>
      <c r="Q76" t="s">
        <v>74</v>
      </c>
      <c r="R76" t="s">
        <v>74</v>
      </c>
      <c r="S76" t="s">
        <v>74</v>
      </c>
      <c r="T76" t="s">
        <v>1608</v>
      </c>
      <c r="U76" t="s">
        <v>1609</v>
      </c>
      <c r="V76" t="s">
        <v>1610</v>
      </c>
      <c r="W76" t="s">
        <v>1611</v>
      </c>
      <c r="X76" t="s">
        <v>1612</v>
      </c>
      <c r="Y76" t="s">
        <v>1613</v>
      </c>
      <c r="Z76" t="s">
        <v>1614</v>
      </c>
      <c r="AA76" t="s">
        <v>74</v>
      </c>
      <c r="AB76" t="s">
        <v>74</v>
      </c>
      <c r="AC76" t="s">
        <v>74</v>
      </c>
      <c r="AD76" t="s">
        <v>74</v>
      </c>
      <c r="AE76" t="s">
        <v>74</v>
      </c>
      <c r="AF76" t="s">
        <v>74</v>
      </c>
      <c r="AG76">
        <v>56</v>
      </c>
      <c r="AH76">
        <v>0</v>
      </c>
      <c r="AI76">
        <v>0</v>
      </c>
      <c r="AJ76">
        <v>5</v>
      </c>
      <c r="AK76">
        <v>12</v>
      </c>
      <c r="AL76" t="s">
        <v>1615</v>
      </c>
      <c r="AM76" t="s">
        <v>1616</v>
      </c>
      <c r="AN76" t="s">
        <v>1617</v>
      </c>
      <c r="AO76" t="s">
        <v>1618</v>
      </c>
      <c r="AP76" t="s">
        <v>1619</v>
      </c>
      <c r="AQ76" t="s">
        <v>74</v>
      </c>
      <c r="AR76" t="s">
        <v>1620</v>
      </c>
      <c r="AS76" t="s">
        <v>1621</v>
      </c>
      <c r="AT76" t="s">
        <v>74</v>
      </c>
      <c r="AU76">
        <v>2019</v>
      </c>
      <c r="AV76">
        <v>6</v>
      </c>
      <c r="AW76">
        <v>2</v>
      </c>
      <c r="AX76" t="s">
        <v>74</v>
      </c>
      <c r="AY76" t="s">
        <v>74</v>
      </c>
      <c r="AZ76" t="s">
        <v>74</v>
      </c>
      <c r="BA76" t="s">
        <v>74</v>
      </c>
      <c r="BB76">
        <v>213</v>
      </c>
      <c r="BC76">
        <v>233</v>
      </c>
      <c r="BD76" t="s">
        <v>74</v>
      </c>
      <c r="BE76" t="s">
        <v>1622</v>
      </c>
      <c r="BF76" t="str">
        <f>HYPERLINK("http://dx.doi.org/10.1558/lst.36955","http://dx.doi.org/10.1558/lst.36955")</f>
        <v>http://dx.doi.org/10.1558/lst.36955</v>
      </c>
      <c r="BG76" t="s">
        <v>74</v>
      </c>
      <c r="BH76" t="s">
        <v>74</v>
      </c>
      <c r="BI76">
        <v>21</v>
      </c>
      <c r="BJ76" t="s">
        <v>598</v>
      </c>
      <c r="BK76" t="s">
        <v>132</v>
      </c>
      <c r="BL76" t="s">
        <v>598</v>
      </c>
      <c r="BM76" t="s">
        <v>1623</v>
      </c>
      <c r="BN76" t="s">
        <v>74</v>
      </c>
      <c r="BO76" t="s">
        <v>756</v>
      </c>
      <c r="BP76" t="s">
        <v>74</v>
      </c>
      <c r="BQ76" t="s">
        <v>74</v>
      </c>
      <c r="BR76" t="s">
        <v>103</v>
      </c>
      <c r="BS76" t="s">
        <v>1624</v>
      </c>
      <c r="BT76" t="str">
        <f>HYPERLINK("https%3A%2F%2Fwww.webofscience.com%2Fwos%2Fwoscc%2Ffull-record%2FWOS:000522735100004","View Full Record in Web of Science")</f>
        <v>View Full Record in Web of Science</v>
      </c>
    </row>
    <row r="77" spans="1:72" x14ac:dyDescent="0.25">
      <c r="A77" t="s">
        <v>72</v>
      </c>
      <c r="B77" t="s">
        <v>1625</v>
      </c>
      <c r="C77" t="s">
        <v>74</v>
      </c>
      <c r="D77" t="s">
        <v>74</v>
      </c>
      <c r="E77" t="s">
        <v>74</v>
      </c>
      <c r="F77" t="s">
        <v>1626</v>
      </c>
      <c r="G77" t="s">
        <v>74</v>
      </c>
      <c r="H77" t="s">
        <v>74</v>
      </c>
      <c r="I77" t="s">
        <v>1627</v>
      </c>
      <c r="J77" t="s">
        <v>390</v>
      </c>
      <c r="K77" t="s">
        <v>74</v>
      </c>
      <c r="L77" t="s">
        <v>74</v>
      </c>
      <c r="M77" t="s">
        <v>78</v>
      </c>
      <c r="N77" t="s">
        <v>79</v>
      </c>
      <c r="O77" t="s">
        <v>74</v>
      </c>
      <c r="P77" t="s">
        <v>74</v>
      </c>
      <c r="Q77" t="s">
        <v>74</v>
      </c>
      <c r="R77" t="s">
        <v>74</v>
      </c>
      <c r="S77" t="s">
        <v>74</v>
      </c>
      <c r="T77" t="s">
        <v>1628</v>
      </c>
      <c r="U77" t="s">
        <v>1629</v>
      </c>
      <c r="V77" t="s">
        <v>1630</v>
      </c>
      <c r="W77" t="s">
        <v>1631</v>
      </c>
      <c r="X77" t="s">
        <v>1632</v>
      </c>
      <c r="Y77" t="s">
        <v>1633</v>
      </c>
      <c r="Z77" t="s">
        <v>1634</v>
      </c>
      <c r="AA77" t="s">
        <v>74</v>
      </c>
      <c r="AB77" t="s">
        <v>74</v>
      </c>
      <c r="AC77" t="s">
        <v>74</v>
      </c>
      <c r="AD77" t="s">
        <v>74</v>
      </c>
      <c r="AE77" t="s">
        <v>74</v>
      </c>
      <c r="AF77" t="s">
        <v>74</v>
      </c>
      <c r="AG77">
        <v>40</v>
      </c>
      <c r="AH77">
        <v>4</v>
      </c>
      <c r="AI77">
        <v>4</v>
      </c>
      <c r="AJ77">
        <v>3</v>
      </c>
      <c r="AK77">
        <v>50</v>
      </c>
      <c r="AL77" t="s">
        <v>402</v>
      </c>
      <c r="AM77" t="s">
        <v>300</v>
      </c>
      <c r="AN77" t="s">
        <v>403</v>
      </c>
      <c r="AO77" t="s">
        <v>404</v>
      </c>
      <c r="AP77" t="s">
        <v>405</v>
      </c>
      <c r="AQ77" t="s">
        <v>74</v>
      </c>
      <c r="AR77" t="s">
        <v>406</v>
      </c>
      <c r="AS77" t="s">
        <v>407</v>
      </c>
      <c r="AT77" t="s">
        <v>408</v>
      </c>
      <c r="AU77">
        <v>2018</v>
      </c>
      <c r="AV77">
        <v>10</v>
      </c>
      <c r="AW77">
        <v>4</v>
      </c>
      <c r="AX77" t="s">
        <v>74</v>
      </c>
      <c r="AY77" t="s">
        <v>74</v>
      </c>
      <c r="AZ77" t="s">
        <v>74</v>
      </c>
      <c r="BA77" t="s">
        <v>74</v>
      </c>
      <c r="BB77">
        <v>65</v>
      </c>
      <c r="BC77">
        <v>81</v>
      </c>
      <c r="BD77" t="s">
        <v>74</v>
      </c>
      <c r="BE77" t="s">
        <v>1635</v>
      </c>
      <c r="BF77" t="str">
        <f>HYPERLINK("http://dx.doi.org/10.18662/rrem/73","http://dx.doi.org/10.18662/rrem/73")</f>
        <v>http://dx.doi.org/10.18662/rrem/73</v>
      </c>
      <c r="BG77" t="s">
        <v>74</v>
      </c>
      <c r="BH77" t="s">
        <v>74</v>
      </c>
      <c r="BI77">
        <v>17</v>
      </c>
      <c r="BJ77" t="s">
        <v>365</v>
      </c>
      <c r="BK77" t="s">
        <v>132</v>
      </c>
      <c r="BL77" t="s">
        <v>365</v>
      </c>
      <c r="BM77" t="s">
        <v>1636</v>
      </c>
      <c r="BN77" t="s">
        <v>74</v>
      </c>
      <c r="BO77" t="s">
        <v>163</v>
      </c>
      <c r="BP77" t="s">
        <v>74</v>
      </c>
      <c r="BQ77" t="s">
        <v>74</v>
      </c>
      <c r="BR77" t="s">
        <v>103</v>
      </c>
      <c r="BS77" t="s">
        <v>1637</v>
      </c>
      <c r="BT77" t="str">
        <f>HYPERLINK("https%3A%2F%2Fwww.webofscience.com%2Fwos%2Fwoscc%2Ffull-record%2FWOS:000454256900006","View Full Record in Web of Science")</f>
        <v>View Full Record in Web of Science</v>
      </c>
    </row>
    <row r="78" spans="1:72" x14ac:dyDescent="0.25">
      <c r="A78" t="s">
        <v>72</v>
      </c>
      <c r="B78" t="s">
        <v>1638</v>
      </c>
      <c r="C78" t="s">
        <v>74</v>
      </c>
      <c r="D78" t="s">
        <v>74</v>
      </c>
      <c r="E78" t="s">
        <v>74</v>
      </c>
      <c r="F78" t="s">
        <v>1639</v>
      </c>
      <c r="G78" t="s">
        <v>74</v>
      </c>
      <c r="H78" t="s">
        <v>74</v>
      </c>
      <c r="I78" t="s">
        <v>1640</v>
      </c>
      <c r="J78" t="s">
        <v>1641</v>
      </c>
      <c r="K78" t="s">
        <v>74</v>
      </c>
      <c r="L78" t="s">
        <v>74</v>
      </c>
      <c r="M78" t="s">
        <v>78</v>
      </c>
      <c r="N78" t="s">
        <v>79</v>
      </c>
      <c r="O78" t="s">
        <v>74</v>
      </c>
      <c r="P78" t="s">
        <v>74</v>
      </c>
      <c r="Q78" t="s">
        <v>74</v>
      </c>
      <c r="R78" t="s">
        <v>74</v>
      </c>
      <c r="S78" t="s">
        <v>74</v>
      </c>
      <c r="T78" t="s">
        <v>1642</v>
      </c>
      <c r="U78" t="s">
        <v>1643</v>
      </c>
      <c r="V78" t="s">
        <v>1644</v>
      </c>
      <c r="W78" t="s">
        <v>1645</v>
      </c>
      <c r="X78" t="s">
        <v>1646</v>
      </c>
      <c r="Y78" t="s">
        <v>1647</v>
      </c>
      <c r="Z78" t="s">
        <v>1648</v>
      </c>
      <c r="AA78" t="s">
        <v>1649</v>
      </c>
      <c r="AB78" t="s">
        <v>1650</v>
      </c>
      <c r="AC78" t="s">
        <v>1651</v>
      </c>
      <c r="AD78" t="s">
        <v>1652</v>
      </c>
      <c r="AE78" t="s">
        <v>1653</v>
      </c>
      <c r="AF78" t="s">
        <v>74</v>
      </c>
      <c r="AG78">
        <v>61</v>
      </c>
      <c r="AH78">
        <v>11</v>
      </c>
      <c r="AI78">
        <v>11</v>
      </c>
      <c r="AJ78">
        <v>0</v>
      </c>
      <c r="AK78">
        <v>11</v>
      </c>
      <c r="AL78" t="s">
        <v>813</v>
      </c>
      <c r="AM78" t="s">
        <v>814</v>
      </c>
      <c r="AN78" t="s">
        <v>815</v>
      </c>
      <c r="AO78" t="s">
        <v>1654</v>
      </c>
      <c r="AP78" t="s">
        <v>1655</v>
      </c>
      <c r="AQ78" t="s">
        <v>74</v>
      </c>
      <c r="AR78" t="s">
        <v>1641</v>
      </c>
      <c r="AS78" t="s">
        <v>1656</v>
      </c>
      <c r="AT78" t="s">
        <v>408</v>
      </c>
      <c r="AU78">
        <v>2018</v>
      </c>
      <c r="AV78">
        <v>97</v>
      </c>
      <c r="AW78" t="s">
        <v>74</v>
      </c>
      <c r="AX78" t="s">
        <v>74</v>
      </c>
      <c r="AY78" t="s">
        <v>74</v>
      </c>
      <c r="AZ78" t="s">
        <v>74</v>
      </c>
      <c r="BA78" t="s">
        <v>74</v>
      </c>
      <c r="BB78">
        <v>335</v>
      </c>
      <c r="BC78">
        <v>342</v>
      </c>
      <c r="BD78" t="s">
        <v>74</v>
      </c>
      <c r="BE78" t="s">
        <v>1657</v>
      </c>
      <c r="BF78" t="str">
        <f>HYPERLINK("http://dx.doi.org/10.1016/j.geoforum.2018.09.034","http://dx.doi.org/10.1016/j.geoforum.2018.09.034")</f>
        <v>http://dx.doi.org/10.1016/j.geoforum.2018.09.034</v>
      </c>
      <c r="BG78" t="s">
        <v>74</v>
      </c>
      <c r="BH78" t="s">
        <v>74</v>
      </c>
      <c r="BI78">
        <v>8</v>
      </c>
      <c r="BJ78" t="s">
        <v>307</v>
      </c>
      <c r="BK78" t="s">
        <v>100</v>
      </c>
      <c r="BL78" t="s">
        <v>307</v>
      </c>
      <c r="BM78" t="s">
        <v>1658</v>
      </c>
      <c r="BN78" t="s">
        <v>74</v>
      </c>
      <c r="BO78" t="s">
        <v>1659</v>
      </c>
      <c r="BP78" t="s">
        <v>74</v>
      </c>
      <c r="BQ78" t="s">
        <v>74</v>
      </c>
      <c r="BR78" t="s">
        <v>103</v>
      </c>
      <c r="BS78" t="s">
        <v>1660</v>
      </c>
      <c r="BT78" t="str">
        <f>HYPERLINK("https%3A%2F%2Fwww.webofscience.com%2Fwos%2Fwoscc%2Ffull-record%2FWOS:000454467800031","View Full Record in Web of Science")</f>
        <v>View Full Record in Web of Science</v>
      </c>
    </row>
    <row r="79" spans="1:72" x14ac:dyDescent="0.25">
      <c r="A79" t="s">
        <v>72</v>
      </c>
      <c r="B79" t="s">
        <v>1661</v>
      </c>
      <c r="C79" t="s">
        <v>74</v>
      </c>
      <c r="D79" t="s">
        <v>74</v>
      </c>
      <c r="E79" t="s">
        <v>74</v>
      </c>
      <c r="F79" t="s">
        <v>1662</v>
      </c>
      <c r="G79" t="s">
        <v>74</v>
      </c>
      <c r="H79" t="s">
        <v>74</v>
      </c>
      <c r="I79" t="s">
        <v>1663</v>
      </c>
      <c r="J79" t="s">
        <v>800</v>
      </c>
      <c r="K79" t="s">
        <v>74</v>
      </c>
      <c r="L79" t="s">
        <v>74</v>
      </c>
      <c r="M79" t="s">
        <v>78</v>
      </c>
      <c r="N79" t="s">
        <v>79</v>
      </c>
      <c r="O79" t="s">
        <v>74</v>
      </c>
      <c r="P79" t="s">
        <v>74</v>
      </c>
      <c r="Q79" t="s">
        <v>74</v>
      </c>
      <c r="R79" t="s">
        <v>74</v>
      </c>
      <c r="S79" t="s">
        <v>74</v>
      </c>
      <c r="T79" t="s">
        <v>1664</v>
      </c>
      <c r="U79" t="s">
        <v>1665</v>
      </c>
      <c r="V79" t="s">
        <v>1666</v>
      </c>
      <c r="W79" t="s">
        <v>1667</v>
      </c>
      <c r="X79" t="s">
        <v>1668</v>
      </c>
      <c r="Y79" t="s">
        <v>1669</v>
      </c>
      <c r="Z79" t="s">
        <v>1670</v>
      </c>
      <c r="AA79" t="s">
        <v>1671</v>
      </c>
      <c r="AB79" t="s">
        <v>1672</v>
      </c>
      <c r="AC79" t="s">
        <v>1673</v>
      </c>
      <c r="AD79" t="s">
        <v>1674</v>
      </c>
      <c r="AE79" t="s">
        <v>1675</v>
      </c>
      <c r="AF79" t="s">
        <v>74</v>
      </c>
      <c r="AG79">
        <v>69</v>
      </c>
      <c r="AH79">
        <v>6</v>
      </c>
      <c r="AI79">
        <v>6</v>
      </c>
      <c r="AJ79">
        <v>1</v>
      </c>
      <c r="AK79">
        <v>9</v>
      </c>
      <c r="AL79" t="s">
        <v>813</v>
      </c>
      <c r="AM79" t="s">
        <v>814</v>
      </c>
      <c r="AN79" t="s">
        <v>815</v>
      </c>
      <c r="AO79" t="s">
        <v>816</v>
      </c>
      <c r="AP79" t="s">
        <v>817</v>
      </c>
      <c r="AQ79" t="s">
        <v>74</v>
      </c>
      <c r="AR79" t="s">
        <v>818</v>
      </c>
      <c r="AS79" t="s">
        <v>819</v>
      </c>
      <c r="AT79" t="s">
        <v>408</v>
      </c>
      <c r="AU79">
        <v>2018</v>
      </c>
      <c r="AV79">
        <v>95</v>
      </c>
      <c r="AW79" t="s">
        <v>74</v>
      </c>
      <c r="AX79" t="s">
        <v>74</v>
      </c>
      <c r="AY79" t="s">
        <v>74</v>
      </c>
      <c r="AZ79" t="s">
        <v>74</v>
      </c>
      <c r="BA79" t="s">
        <v>74</v>
      </c>
      <c r="BB79">
        <v>71</v>
      </c>
      <c r="BC79">
        <v>79</v>
      </c>
      <c r="BD79" t="s">
        <v>74</v>
      </c>
      <c r="BE79" t="s">
        <v>1676</v>
      </c>
      <c r="BF79" t="str">
        <f>HYPERLINK("http://dx.doi.org/10.1016/j.childyouth.2018.10.020","http://dx.doi.org/10.1016/j.childyouth.2018.10.020")</f>
        <v>http://dx.doi.org/10.1016/j.childyouth.2018.10.020</v>
      </c>
      <c r="BG79" t="s">
        <v>74</v>
      </c>
      <c r="BH79" t="s">
        <v>74</v>
      </c>
      <c r="BI79">
        <v>9</v>
      </c>
      <c r="BJ79" t="s">
        <v>794</v>
      </c>
      <c r="BK79" t="s">
        <v>100</v>
      </c>
      <c r="BL79" t="s">
        <v>794</v>
      </c>
      <c r="BM79" t="s">
        <v>1677</v>
      </c>
      <c r="BN79" t="s">
        <v>74</v>
      </c>
      <c r="BO79" t="s">
        <v>74</v>
      </c>
      <c r="BP79" t="s">
        <v>74</v>
      </c>
      <c r="BQ79" t="s">
        <v>74</v>
      </c>
      <c r="BR79" t="s">
        <v>103</v>
      </c>
      <c r="BS79" t="s">
        <v>1678</v>
      </c>
      <c r="BT79" t="str">
        <f>HYPERLINK("https%3A%2F%2Fwww.webofscience.com%2Fwos%2Fwoscc%2Ffull-record%2FWOS:000454972800008","View Full Record in Web of Science")</f>
        <v>View Full Record in Web of Science</v>
      </c>
    </row>
    <row r="80" spans="1:72" x14ac:dyDescent="0.25">
      <c r="A80" t="s">
        <v>72</v>
      </c>
      <c r="B80" t="s">
        <v>1679</v>
      </c>
      <c r="C80" t="s">
        <v>74</v>
      </c>
      <c r="D80" t="s">
        <v>74</v>
      </c>
      <c r="E80" t="s">
        <v>74</v>
      </c>
      <c r="F80" t="s">
        <v>1680</v>
      </c>
      <c r="G80" t="s">
        <v>74</v>
      </c>
      <c r="H80" t="s">
        <v>74</v>
      </c>
      <c r="I80" t="s">
        <v>1681</v>
      </c>
      <c r="J80" t="s">
        <v>168</v>
      </c>
      <c r="K80" t="s">
        <v>74</v>
      </c>
      <c r="L80" t="s">
        <v>74</v>
      </c>
      <c r="M80" t="s">
        <v>78</v>
      </c>
      <c r="N80" t="s">
        <v>79</v>
      </c>
      <c r="O80" t="s">
        <v>74</v>
      </c>
      <c r="P80" t="s">
        <v>74</v>
      </c>
      <c r="Q80" t="s">
        <v>74</v>
      </c>
      <c r="R80" t="s">
        <v>74</v>
      </c>
      <c r="S80" t="s">
        <v>74</v>
      </c>
      <c r="T80" t="s">
        <v>1682</v>
      </c>
      <c r="U80" t="s">
        <v>74</v>
      </c>
      <c r="V80" t="s">
        <v>1683</v>
      </c>
      <c r="W80" t="s">
        <v>1684</v>
      </c>
      <c r="X80" t="s">
        <v>1685</v>
      </c>
      <c r="Y80" t="s">
        <v>1686</v>
      </c>
      <c r="Z80" t="s">
        <v>1687</v>
      </c>
      <c r="AA80" t="s">
        <v>1688</v>
      </c>
      <c r="AB80" t="s">
        <v>74</v>
      </c>
      <c r="AC80" t="s">
        <v>74</v>
      </c>
      <c r="AD80" t="s">
        <v>74</v>
      </c>
      <c r="AE80" t="s">
        <v>74</v>
      </c>
      <c r="AF80" t="s">
        <v>74</v>
      </c>
      <c r="AG80">
        <v>9</v>
      </c>
      <c r="AH80">
        <v>0</v>
      </c>
      <c r="AI80">
        <v>0</v>
      </c>
      <c r="AJ80">
        <v>0</v>
      </c>
      <c r="AK80">
        <v>1</v>
      </c>
      <c r="AL80" t="s">
        <v>176</v>
      </c>
      <c r="AM80" t="s">
        <v>177</v>
      </c>
      <c r="AN80" t="s">
        <v>178</v>
      </c>
      <c r="AO80" t="s">
        <v>179</v>
      </c>
      <c r="AP80" t="s">
        <v>180</v>
      </c>
      <c r="AQ80" t="s">
        <v>74</v>
      </c>
      <c r="AR80" t="s">
        <v>181</v>
      </c>
      <c r="AS80" t="s">
        <v>182</v>
      </c>
      <c r="AT80" t="s">
        <v>157</v>
      </c>
      <c r="AU80">
        <v>2018</v>
      </c>
      <c r="AV80">
        <v>63</v>
      </c>
      <c r="AW80">
        <v>1</v>
      </c>
      <c r="AX80" t="s">
        <v>74</v>
      </c>
      <c r="AY80" t="s">
        <v>74</v>
      </c>
      <c r="AZ80" t="s">
        <v>74</v>
      </c>
      <c r="BA80" t="s">
        <v>74</v>
      </c>
      <c r="BB80">
        <v>55</v>
      </c>
      <c r="BC80">
        <v>66</v>
      </c>
      <c r="BD80" t="s">
        <v>74</v>
      </c>
      <c r="BE80" t="s">
        <v>1689</v>
      </c>
      <c r="BF80" t="str">
        <f>HYPERLINK("http://dx.doi.org/10.24193/subbmusica.2018.1.03","http://dx.doi.org/10.24193/subbmusica.2018.1.03")</f>
        <v>http://dx.doi.org/10.24193/subbmusica.2018.1.03</v>
      </c>
      <c r="BG80" t="s">
        <v>74</v>
      </c>
      <c r="BH80" t="s">
        <v>74</v>
      </c>
      <c r="BI80">
        <v>12</v>
      </c>
      <c r="BJ80" t="s">
        <v>185</v>
      </c>
      <c r="BK80" t="s">
        <v>132</v>
      </c>
      <c r="BL80" t="s">
        <v>185</v>
      </c>
      <c r="BM80" t="s">
        <v>1690</v>
      </c>
      <c r="BN80" t="s">
        <v>74</v>
      </c>
      <c r="BO80" t="s">
        <v>74</v>
      </c>
      <c r="BP80" t="s">
        <v>74</v>
      </c>
      <c r="BQ80" t="s">
        <v>74</v>
      </c>
      <c r="BR80" t="s">
        <v>103</v>
      </c>
      <c r="BS80" t="s">
        <v>1691</v>
      </c>
      <c r="BT80" t="str">
        <f>HYPERLINK("https%3A%2F%2Fwww.webofscience.com%2Fwos%2Fwoscc%2Ffull-record%2FWOS:000436929900004","View Full Record in Web of Science")</f>
        <v>View Full Record in Web of Science</v>
      </c>
    </row>
    <row r="81" spans="1:72" x14ac:dyDescent="0.25">
      <c r="A81" t="s">
        <v>72</v>
      </c>
      <c r="B81" t="s">
        <v>1692</v>
      </c>
      <c r="C81" t="s">
        <v>74</v>
      </c>
      <c r="D81" t="s">
        <v>74</v>
      </c>
      <c r="E81" t="s">
        <v>74</v>
      </c>
      <c r="F81" t="s">
        <v>1693</v>
      </c>
      <c r="G81" t="s">
        <v>74</v>
      </c>
      <c r="H81" t="s">
        <v>74</v>
      </c>
      <c r="I81" t="s">
        <v>1694</v>
      </c>
      <c r="J81" t="s">
        <v>1695</v>
      </c>
      <c r="K81" t="s">
        <v>74</v>
      </c>
      <c r="L81" t="s">
        <v>74</v>
      </c>
      <c r="M81" t="s">
        <v>78</v>
      </c>
      <c r="N81" t="s">
        <v>79</v>
      </c>
      <c r="O81" t="s">
        <v>74</v>
      </c>
      <c r="P81" t="s">
        <v>74</v>
      </c>
      <c r="Q81" t="s">
        <v>74</v>
      </c>
      <c r="R81" t="s">
        <v>74</v>
      </c>
      <c r="S81" t="s">
        <v>74</v>
      </c>
      <c r="T81" t="s">
        <v>1696</v>
      </c>
      <c r="U81" t="s">
        <v>1697</v>
      </c>
      <c r="V81" t="s">
        <v>1698</v>
      </c>
      <c r="W81" t="s">
        <v>1699</v>
      </c>
      <c r="X81" t="s">
        <v>173</v>
      </c>
      <c r="Y81" t="s">
        <v>1700</v>
      </c>
      <c r="Z81" t="s">
        <v>1701</v>
      </c>
      <c r="AA81" t="s">
        <v>1702</v>
      </c>
      <c r="AB81" t="s">
        <v>1703</v>
      </c>
      <c r="AC81" t="s">
        <v>1704</v>
      </c>
      <c r="AD81" t="s">
        <v>1705</v>
      </c>
      <c r="AE81" t="s">
        <v>1706</v>
      </c>
      <c r="AF81" t="s">
        <v>74</v>
      </c>
      <c r="AG81">
        <v>35</v>
      </c>
      <c r="AH81">
        <v>8</v>
      </c>
      <c r="AI81">
        <v>8</v>
      </c>
      <c r="AJ81">
        <v>1</v>
      </c>
      <c r="AK81">
        <v>41</v>
      </c>
      <c r="AL81" t="s">
        <v>1707</v>
      </c>
      <c r="AM81" t="s">
        <v>177</v>
      </c>
      <c r="AN81" t="s">
        <v>1708</v>
      </c>
      <c r="AO81" t="s">
        <v>1709</v>
      </c>
      <c r="AP81" t="s">
        <v>1710</v>
      </c>
      <c r="AQ81" t="s">
        <v>74</v>
      </c>
      <c r="AR81" t="s">
        <v>1711</v>
      </c>
      <c r="AS81" t="s">
        <v>1712</v>
      </c>
      <c r="AT81" t="s">
        <v>157</v>
      </c>
      <c r="AU81">
        <v>2018</v>
      </c>
      <c r="AV81" t="s">
        <v>74</v>
      </c>
      <c r="AW81" t="s">
        <v>1713</v>
      </c>
      <c r="AX81" t="s">
        <v>74</v>
      </c>
      <c r="AY81" t="s">
        <v>74</v>
      </c>
      <c r="AZ81" t="s">
        <v>74</v>
      </c>
      <c r="BA81" t="s">
        <v>74</v>
      </c>
      <c r="BB81">
        <v>73</v>
      </c>
      <c r="BC81">
        <v>89</v>
      </c>
      <c r="BD81" t="s">
        <v>74</v>
      </c>
      <c r="BE81" t="s">
        <v>1714</v>
      </c>
      <c r="BF81" t="str">
        <f>HYPERLINK("http://dx.doi.org/10.24193/tras.54E.5","http://dx.doi.org/10.24193/tras.54E.5")</f>
        <v>http://dx.doi.org/10.24193/tras.54E.5</v>
      </c>
      <c r="BG81" t="s">
        <v>74</v>
      </c>
      <c r="BH81" t="s">
        <v>74</v>
      </c>
      <c r="BI81">
        <v>17</v>
      </c>
      <c r="BJ81" t="s">
        <v>1715</v>
      </c>
      <c r="BK81" t="s">
        <v>100</v>
      </c>
      <c r="BL81" t="s">
        <v>1715</v>
      </c>
      <c r="BM81" t="s">
        <v>1716</v>
      </c>
      <c r="BN81" t="s">
        <v>74</v>
      </c>
      <c r="BO81" t="s">
        <v>211</v>
      </c>
      <c r="BP81" t="s">
        <v>74</v>
      </c>
      <c r="BQ81" t="s">
        <v>74</v>
      </c>
      <c r="BR81" t="s">
        <v>103</v>
      </c>
      <c r="BS81" t="s">
        <v>1717</v>
      </c>
      <c r="BT81" t="str">
        <f>HYPERLINK("https%3A%2F%2Fwww.webofscience.com%2Fwos%2Fwoscc%2Ffull-record%2FWOS:000437251900005","View Full Record in Web of Science")</f>
        <v>View Full Record in Web of Science</v>
      </c>
    </row>
    <row r="82" spans="1:72" x14ac:dyDescent="0.25">
      <c r="A82" t="s">
        <v>72</v>
      </c>
      <c r="B82" t="s">
        <v>1718</v>
      </c>
      <c r="C82" t="s">
        <v>74</v>
      </c>
      <c r="D82" t="s">
        <v>74</v>
      </c>
      <c r="E82" t="s">
        <v>74</v>
      </c>
      <c r="F82" t="s">
        <v>1719</v>
      </c>
      <c r="G82" t="s">
        <v>74</v>
      </c>
      <c r="H82" t="s">
        <v>74</v>
      </c>
      <c r="I82" t="s">
        <v>1720</v>
      </c>
      <c r="J82" t="s">
        <v>1721</v>
      </c>
      <c r="K82" t="s">
        <v>74</v>
      </c>
      <c r="L82" t="s">
        <v>74</v>
      </c>
      <c r="M82" t="s">
        <v>78</v>
      </c>
      <c r="N82" t="s">
        <v>79</v>
      </c>
      <c r="O82" t="s">
        <v>74</v>
      </c>
      <c r="P82" t="s">
        <v>74</v>
      </c>
      <c r="Q82" t="s">
        <v>74</v>
      </c>
      <c r="R82" t="s">
        <v>74</v>
      </c>
      <c r="S82" t="s">
        <v>74</v>
      </c>
      <c r="T82" t="s">
        <v>74</v>
      </c>
      <c r="U82" t="s">
        <v>1722</v>
      </c>
      <c r="V82" t="s">
        <v>1723</v>
      </c>
      <c r="W82" t="s">
        <v>1724</v>
      </c>
      <c r="X82" t="s">
        <v>1725</v>
      </c>
      <c r="Y82" t="s">
        <v>1726</v>
      </c>
      <c r="Z82" t="s">
        <v>1727</v>
      </c>
      <c r="AA82" t="s">
        <v>74</v>
      </c>
      <c r="AB82" t="s">
        <v>74</v>
      </c>
      <c r="AC82" t="s">
        <v>1728</v>
      </c>
      <c r="AD82" t="s">
        <v>1729</v>
      </c>
      <c r="AE82" t="s">
        <v>1730</v>
      </c>
      <c r="AF82" t="s">
        <v>74</v>
      </c>
      <c r="AG82">
        <v>63</v>
      </c>
      <c r="AH82">
        <v>6</v>
      </c>
      <c r="AI82">
        <v>6</v>
      </c>
      <c r="AJ82">
        <v>1</v>
      </c>
      <c r="AK82">
        <v>4</v>
      </c>
      <c r="AL82" t="s">
        <v>1731</v>
      </c>
      <c r="AM82" t="s">
        <v>1732</v>
      </c>
      <c r="AN82" t="s">
        <v>1733</v>
      </c>
      <c r="AO82" t="s">
        <v>74</v>
      </c>
      <c r="AP82" t="s">
        <v>1734</v>
      </c>
      <c r="AQ82" t="s">
        <v>74</v>
      </c>
      <c r="AR82" t="s">
        <v>1735</v>
      </c>
      <c r="AS82" t="s">
        <v>1736</v>
      </c>
      <c r="AT82" t="s">
        <v>1737</v>
      </c>
      <c r="AU82">
        <v>2018</v>
      </c>
      <c r="AV82">
        <v>4</v>
      </c>
      <c r="AW82" t="s">
        <v>74</v>
      </c>
      <c r="AX82" t="s">
        <v>74</v>
      </c>
      <c r="AY82" t="s">
        <v>74</v>
      </c>
      <c r="AZ82" t="s">
        <v>74</v>
      </c>
      <c r="BA82" t="s">
        <v>74</v>
      </c>
      <c r="BB82" t="s">
        <v>74</v>
      </c>
      <c r="BC82" t="s">
        <v>74</v>
      </c>
      <c r="BD82">
        <v>28</v>
      </c>
      <c r="BE82" t="s">
        <v>1738</v>
      </c>
      <c r="BF82" t="str">
        <f>HYPERLINK("http://dx.doi.org/10.1057/s41599-018-0084-x","http://dx.doi.org/10.1057/s41599-018-0084-x")</f>
        <v>http://dx.doi.org/10.1057/s41599-018-0084-x</v>
      </c>
      <c r="BG82" t="s">
        <v>74</v>
      </c>
      <c r="BH82" t="s">
        <v>74</v>
      </c>
      <c r="BI82">
        <v>13</v>
      </c>
      <c r="BJ82" t="s">
        <v>228</v>
      </c>
      <c r="BK82" t="s">
        <v>132</v>
      </c>
      <c r="BL82" t="s">
        <v>229</v>
      </c>
      <c r="BM82" t="s">
        <v>1739</v>
      </c>
      <c r="BN82" t="s">
        <v>74</v>
      </c>
      <c r="BO82" t="s">
        <v>211</v>
      </c>
      <c r="BP82" t="s">
        <v>74</v>
      </c>
      <c r="BQ82" t="s">
        <v>74</v>
      </c>
      <c r="BR82" t="s">
        <v>103</v>
      </c>
      <c r="BS82" t="s">
        <v>1740</v>
      </c>
      <c r="BT82" t="str">
        <f>HYPERLINK("https%3A%2F%2Fwww.webofscience.com%2Fwos%2Fwoscc%2Ffull-record%2FWOS:000440816200003","View Full Record in Web of Science")</f>
        <v>View Full Record in Web of Science</v>
      </c>
    </row>
    <row r="83" spans="1:72" x14ac:dyDescent="0.25">
      <c r="A83" t="s">
        <v>72</v>
      </c>
      <c r="B83" t="s">
        <v>1741</v>
      </c>
      <c r="C83" t="s">
        <v>74</v>
      </c>
      <c r="D83" t="s">
        <v>74</v>
      </c>
      <c r="E83" t="s">
        <v>74</v>
      </c>
      <c r="F83" t="s">
        <v>1742</v>
      </c>
      <c r="G83" t="s">
        <v>74</v>
      </c>
      <c r="H83" t="s">
        <v>74</v>
      </c>
      <c r="I83" t="s">
        <v>1743</v>
      </c>
      <c r="J83" t="s">
        <v>1744</v>
      </c>
      <c r="K83" t="s">
        <v>74</v>
      </c>
      <c r="L83" t="s">
        <v>74</v>
      </c>
      <c r="M83" t="s">
        <v>78</v>
      </c>
      <c r="N83" t="s">
        <v>79</v>
      </c>
      <c r="O83" t="s">
        <v>74</v>
      </c>
      <c r="P83" t="s">
        <v>74</v>
      </c>
      <c r="Q83" t="s">
        <v>74</v>
      </c>
      <c r="R83" t="s">
        <v>74</v>
      </c>
      <c r="S83" t="s">
        <v>74</v>
      </c>
      <c r="T83" t="s">
        <v>1745</v>
      </c>
      <c r="U83" t="s">
        <v>1746</v>
      </c>
      <c r="V83" t="s">
        <v>1747</v>
      </c>
      <c r="W83" t="s">
        <v>1748</v>
      </c>
      <c r="X83" t="s">
        <v>74</v>
      </c>
      <c r="Y83" t="s">
        <v>1749</v>
      </c>
      <c r="Z83" t="s">
        <v>1750</v>
      </c>
      <c r="AA83" t="s">
        <v>1751</v>
      </c>
      <c r="AB83" t="s">
        <v>1752</v>
      </c>
      <c r="AC83" t="s">
        <v>1753</v>
      </c>
      <c r="AD83" t="s">
        <v>1754</v>
      </c>
      <c r="AE83" t="s">
        <v>1755</v>
      </c>
      <c r="AF83" t="s">
        <v>74</v>
      </c>
      <c r="AG83">
        <v>47</v>
      </c>
      <c r="AH83">
        <v>2</v>
      </c>
      <c r="AI83">
        <v>2</v>
      </c>
      <c r="AJ83">
        <v>0</v>
      </c>
      <c r="AK83">
        <v>4</v>
      </c>
      <c r="AL83" t="s">
        <v>91</v>
      </c>
      <c r="AM83" t="s">
        <v>92</v>
      </c>
      <c r="AN83" t="s">
        <v>93</v>
      </c>
      <c r="AO83" t="s">
        <v>1756</v>
      </c>
      <c r="AP83" t="s">
        <v>74</v>
      </c>
      <c r="AQ83" t="s">
        <v>74</v>
      </c>
      <c r="AR83" t="s">
        <v>1757</v>
      </c>
      <c r="AS83" t="s">
        <v>1758</v>
      </c>
      <c r="AT83" t="s">
        <v>1229</v>
      </c>
      <c r="AU83">
        <v>2018</v>
      </c>
      <c r="AV83">
        <v>8</v>
      </c>
      <c r="AW83">
        <v>1</v>
      </c>
      <c r="AX83" t="s">
        <v>74</v>
      </c>
      <c r="AY83" t="s">
        <v>74</v>
      </c>
      <c r="AZ83" t="s">
        <v>74</v>
      </c>
      <c r="BA83" t="s">
        <v>74</v>
      </c>
      <c r="BB83" t="s">
        <v>74</v>
      </c>
      <c r="BC83" t="s">
        <v>74</v>
      </c>
      <c r="BD83">
        <v>2</v>
      </c>
      <c r="BE83" t="s">
        <v>1759</v>
      </c>
      <c r="BF83" t="str">
        <f>HYPERLINK("http://dx.doi.org/10.3390/educsci8010002","http://dx.doi.org/10.3390/educsci8010002")</f>
        <v>http://dx.doi.org/10.3390/educsci8010002</v>
      </c>
      <c r="BG83" t="s">
        <v>74</v>
      </c>
      <c r="BH83" t="s">
        <v>74</v>
      </c>
      <c r="BI83">
        <v>14</v>
      </c>
      <c r="BJ83" t="s">
        <v>365</v>
      </c>
      <c r="BK83" t="s">
        <v>132</v>
      </c>
      <c r="BL83" t="s">
        <v>365</v>
      </c>
      <c r="BM83" t="s">
        <v>1760</v>
      </c>
      <c r="BN83" t="s">
        <v>74</v>
      </c>
      <c r="BO83" t="s">
        <v>1761</v>
      </c>
      <c r="BP83" t="s">
        <v>74</v>
      </c>
      <c r="BQ83" t="s">
        <v>74</v>
      </c>
      <c r="BR83" t="s">
        <v>103</v>
      </c>
      <c r="BS83" t="s">
        <v>1762</v>
      </c>
      <c r="BT83" t="str">
        <f>HYPERLINK("https%3A%2F%2Fwww.webofscience.com%2Fwos%2Fwoscc%2Ffull-record%2FWOS:000428554300002","View Full Record in Web of Science")</f>
        <v>View Full Record in Web of Science</v>
      </c>
    </row>
    <row r="84" spans="1:72" x14ac:dyDescent="0.25">
      <c r="A84" t="s">
        <v>72</v>
      </c>
      <c r="B84" t="s">
        <v>1763</v>
      </c>
      <c r="C84" t="s">
        <v>74</v>
      </c>
      <c r="D84" t="s">
        <v>74</v>
      </c>
      <c r="E84" t="s">
        <v>74</v>
      </c>
      <c r="F84" t="s">
        <v>1764</v>
      </c>
      <c r="G84" t="s">
        <v>74</v>
      </c>
      <c r="H84" t="s">
        <v>74</v>
      </c>
      <c r="I84" t="s">
        <v>1765</v>
      </c>
      <c r="J84" t="s">
        <v>1766</v>
      </c>
      <c r="K84" t="s">
        <v>74</v>
      </c>
      <c r="L84" t="s">
        <v>74</v>
      </c>
      <c r="M84" t="s">
        <v>78</v>
      </c>
      <c r="N84" t="s">
        <v>79</v>
      </c>
      <c r="O84" t="s">
        <v>74</v>
      </c>
      <c r="P84" t="s">
        <v>74</v>
      </c>
      <c r="Q84" t="s">
        <v>74</v>
      </c>
      <c r="R84" t="s">
        <v>74</v>
      </c>
      <c r="S84" t="s">
        <v>74</v>
      </c>
      <c r="T84" t="s">
        <v>1767</v>
      </c>
      <c r="U84" t="s">
        <v>74</v>
      </c>
      <c r="V84" t="s">
        <v>1768</v>
      </c>
      <c r="W84" t="s">
        <v>1769</v>
      </c>
      <c r="X84" t="s">
        <v>74</v>
      </c>
      <c r="Y84" t="s">
        <v>1770</v>
      </c>
      <c r="Z84" t="s">
        <v>1771</v>
      </c>
      <c r="AA84" t="s">
        <v>74</v>
      </c>
      <c r="AB84" t="s">
        <v>74</v>
      </c>
      <c r="AC84" t="s">
        <v>74</v>
      </c>
      <c r="AD84" t="s">
        <v>74</v>
      </c>
      <c r="AE84" t="s">
        <v>74</v>
      </c>
      <c r="AF84" t="s">
        <v>74</v>
      </c>
      <c r="AG84">
        <v>15</v>
      </c>
      <c r="AH84">
        <v>0</v>
      </c>
      <c r="AI84">
        <v>0</v>
      </c>
      <c r="AJ84">
        <v>0</v>
      </c>
      <c r="AK84">
        <v>5</v>
      </c>
      <c r="AL84" t="s">
        <v>1772</v>
      </c>
      <c r="AM84" t="s">
        <v>563</v>
      </c>
      <c r="AN84" t="s">
        <v>1773</v>
      </c>
      <c r="AO84" t="s">
        <v>1774</v>
      </c>
      <c r="AP84" t="s">
        <v>1775</v>
      </c>
      <c r="AQ84" t="s">
        <v>74</v>
      </c>
      <c r="AR84" t="s">
        <v>1776</v>
      </c>
      <c r="AS84" t="s">
        <v>1777</v>
      </c>
      <c r="AT84" t="s">
        <v>74</v>
      </c>
      <c r="AU84">
        <v>2018</v>
      </c>
      <c r="AV84">
        <v>50</v>
      </c>
      <c r="AW84">
        <v>5</v>
      </c>
      <c r="AX84" t="s">
        <v>74</v>
      </c>
      <c r="AY84" t="s">
        <v>74</v>
      </c>
      <c r="AZ84" t="s">
        <v>183</v>
      </c>
      <c r="BA84" t="s">
        <v>74</v>
      </c>
      <c r="BB84">
        <v>455</v>
      </c>
      <c r="BC84">
        <v>459</v>
      </c>
      <c r="BD84" t="s">
        <v>74</v>
      </c>
      <c r="BE84" t="s">
        <v>1778</v>
      </c>
      <c r="BF84" t="str">
        <f>HYPERLINK("http://dx.doi.org/10.1080/00131857.2016.1167582","http://dx.doi.org/10.1080/00131857.2016.1167582")</f>
        <v>http://dx.doi.org/10.1080/00131857.2016.1167582</v>
      </c>
      <c r="BG84" t="s">
        <v>74</v>
      </c>
      <c r="BH84" t="s">
        <v>74</v>
      </c>
      <c r="BI84">
        <v>5</v>
      </c>
      <c r="BJ84" t="s">
        <v>365</v>
      </c>
      <c r="BK84" t="s">
        <v>100</v>
      </c>
      <c r="BL84" t="s">
        <v>365</v>
      </c>
      <c r="BM84" t="s">
        <v>1779</v>
      </c>
      <c r="BN84" t="s">
        <v>74</v>
      </c>
      <c r="BO84" t="s">
        <v>74</v>
      </c>
      <c r="BP84" t="s">
        <v>74</v>
      </c>
      <c r="BQ84" t="s">
        <v>74</v>
      </c>
      <c r="BR84" t="s">
        <v>103</v>
      </c>
      <c r="BS84" t="s">
        <v>1780</v>
      </c>
      <c r="BT84" t="str">
        <f>HYPERLINK("https%3A%2F%2Fwww.webofscience.com%2Fwos%2Fwoscc%2Ffull-record%2FWOS:000427698800004","View Full Record in Web of Science")</f>
        <v>View Full Record in Web of Science</v>
      </c>
    </row>
    <row r="85" spans="1:72" x14ac:dyDescent="0.25">
      <c r="A85" t="s">
        <v>72</v>
      </c>
      <c r="B85" t="s">
        <v>1781</v>
      </c>
      <c r="C85" t="s">
        <v>74</v>
      </c>
      <c r="D85" t="s">
        <v>74</v>
      </c>
      <c r="E85" t="s">
        <v>74</v>
      </c>
      <c r="F85" t="s">
        <v>1782</v>
      </c>
      <c r="G85" t="s">
        <v>74</v>
      </c>
      <c r="H85" t="s">
        <v>74</v>
      </c>
      <c r="I85" t="s">
        <v>1783</v>
      </c>
      <c r="J85" t="s">
        <v>1784</v>
      </c>
      <c r="K85" t="s">
        <v>74</v>
      </c>
      <c r="L85" t="s">
        <v>74</v>
      </c>
      <c r="M85" t="s">
        <v>78</v>
      </c>
      <c r="N85" t="s">
        <v>79</v>
      </c>
      <c r="O85" t="s">
        <v>74</v>
      </c>
      <c r="P85" t="s">
        <v>74</v>
      </c>
      <c r="Q85" t="s">
        <v>74</v>
      </c>
      <c r="R85" t="s">
        <v>74</v>
      </c>
      <c r="S85" t="s">
        <v>74</v>
      </c>
      <c r="T85" t="s">
        <v>1785</v>
      </c>
      <c r="U85" t="s">
        <v>1786</v>
      </c>
      <c r="V85" t="s">
        <v>1787</v>
      </c>
      <c r="W85" t="s">
        <v>1788</v>
      </c>
      <c r="X85" t="s">
        <v>1789</v>
      </c>
      <c r="Y85" t="s">
        <v>1790</v>
      </c>
      <c r="Z85" t="s">
        <v>1791</v>
      </c>
      <c r="AA85" t="s">
        <v>1792</v>
      </c>
      <c r="AB85" t="s">
        <v>74</v>
      </c>
      <c r="AC85" t="s">
        <v>1793</v>
      </c>
      <c r="AD85" t="s">
        <v>1794</v>
      </c>
      <c r="AE85" t="s">
        <v>1795</v>
      </c>
      <c r="AF85" t="s">
        <v>74</v>
      </c>
      <c r="AG85">
        <v>79</v>
      </c>
      <c r="AH85">
        <v>5</v>
      </c>
      <c r="AI85">
        <v>5</v>
      </c>
      <c r="AJ85">
        <v>1</v>
      </c>
      <c r="AK85">
        <v>8</v>
      </c>
      <c r="AL85" t="s">
        <v>1796</v>
      </c>
      <c r="AM85" t="s">
        <v>1797</v>
      </c>
      <c r="AN85" t="s">
        <v>1798</v>
      </c>
      <c r="AO85" t="s">
        <v>74</v>
      </c>
      <c r="AP85" t="s">
        <v>1799</v>
      </c>
      <c r="AQ85" t="s">
        <v>74</v>
      </c>
      <c r="AR85" t="s">
        <v>1800</v>
      </c>
      <c r="AS85" t="s">
        <v>1801</v>
      </c>
      <c r="AT85" t="s">
        <v>74</v>
      </c>
      <c r="AU85">
        <v>2018</v>
      </c>
      <c r="AV85">
        <v>4</v>
      </c>
      <c r="AW85">
        <v>2</v>
      </c>
      <c r="AX85" t="s">
        <v>74</v>
      </c>
      <c r="AY85" t="s">
        <v>74</v>
      </c>
      <c r="AZ85" t="s">
        <v>74</v>
      </c>
      <c r="BA85" t="s">
        <v>74</v>
      </c>
      <c r="BB85">
        <v>57</v>
      </c>
      <c r="BC85">
        <v>85</v>
      </c>
      <c r="BD85" t="s">
        <v>74</v>
      </c>
      <c r="BE85" t="s">
        <v>1802</v>
      </c>
      <c r="BF85" t="str">
        <f>HYPERLINK("http://dx.doi.org/10.17356/ieejsp.v4i2.389","http://dx.doi.org/10.17356/ieejsp.v4i2.389")</f>
        <v>http://dx.doi.org/10.17356/ieejsp.v4i2.389</v>
      </c>
      <c r="BG85" t="s">
        <v>74</v>
      </c>
      <c r="BH85" t="s">
        <v>74</v>
      </c>
      <c r="BI85">
        <v>29</v>
      </c>
      <c r="BJ85" t="s">
        <v>1803</v>
      </c>
      <c r="BK85" t="s">
        <v>132</v>
      </c>
      <c r="BL85" t="s">
        <v>1804</v>
      </c>
      <c r="BM85" t="s">
        <v>1805</v>
      </c>
      <c r="BN85" t="s">
        <v>74</v>
      </c>
      <c r="BO85" t="s">
        <v>163</v>
      </c>
      <c r="BP85" t="s">
        <v>74</v>
      </c>
      <c r="BQ85" t="s">
        <v>74</v>
      </c>
      <c r="BR85" t="s">
        <v>103</v>
      </c>
      <c r="BS85" t="s">
        <v>1806</v>
      </c>
      <c r="BT85" t="str">
        <f>HYPERLINK("https%3A%2F%2Fwww.webofscience.com%2Fwos%2Fwoscc%2Ffull-record%2FWOS:000437541300004","View Full Record in Web of Science")</f>
        <v>View Full Record in Web of Science</v>
      </c>
    </row>
    <row r="86" spans="1:72" x14ac:dyDescent="0.25">
      <c r="A86" t="s">
        <v>72</v>
      </c>
      <c r="B86" t="s">
        <v>1807</v>
      </c>
      <c r="C86" t="s">
        <v>74</v>
      </c>
      <c r="D86" t="s">
        <v>74</v>
      </c>
      <c r="E86" t="s">
        <v>74</v>
      </c>
      <c r="F86" t="s">
        <v>1808</v>
      </c>
      <c r="G86" t="s">
        <v>74</v>
      </c>
      <c r="H86" t="s">
        <v>74</v>
      </c>
      <c r="I86" t="s">
        <v>1809</v>
      </c>
      <c r="J86" t="s">
        <v>1810</v>
      </c>
      <c r="K86" t="s">
        <v>74</v>
      </c>
      <c r="L86" t="s">
        <v>74</v>
      </c>
      <c r="M86" t="s">
        <v>78</v>
      </c>
      <c r="N86" t="s">
        <v>79</v>
      </c>
      <c r="O86" t="s">
        <v>74</v>
      </c>
      <c r="P86" t="s">
        <v>74</v>
      </c>
      <c r="Q86" t="s">
        <v>74</v>
      </c>
      <c r="R86" t="s">
        <v>74</v>
      </c>
      <c r="S86" t="s">
        <v>74</v>
      </c>
      <c r="T86" t="s">
        <v>1811</v>
      </c>
      <c r="U86" t="s">
        <v>1812</v>
      </c>
      <c r="V86" t="s">
        <v>1813</v>
      </c>
      <c r="W86" t="s">
        <v>1814</v>
      </c>
      <c r="X86" t="s">
        <v>173</v>
      </c>
      <c r="Y86" t="s">
        <v>1815</v>
      </c>
      <c r="Z86" t="s">
        <v>1816</v>
      </c>
      <c r="AA86" t="s">
        <v>74</v>
      </c>
      <c r="AB86" t="s">
        <v>74</v>
      </c>
      <c r="AC86" t="s">
        <v>74</v>
      </c>
      <c r="AD86" t="s">
        <v>74</v>
      </c>
      <c r="AE86" t="s">
        <v>74</v>
      </c>
      <c r="AF86" t="s">
        <v>74</v>
      </c>
      <c r="AG86">
        <v>59</v>
      </c>
      <c r="AH86">
        <v>5</v>
      </c>
      <c r="AI86">
        <v>5</v>
      </c>
      <c r="AJ86">
        <v>4</v>
      </c>
      <c r="AK86">
        <v>45</v>
      </c>
      <c r="AL86" t="s">
        <v>562</v>
      </c>
      <c r="AM86" t="s">
        <v>563</v>
      </c>
      <c r="AN86" t="s">
        <v>564</v>
      </c>
      <c r="AO86" t="s">
        <v>1817</v>
      </c>
      <c r="AP86" t="s">
        <v>1818</v>
      </c>
      <c r="AQ86" t="s">
        <v>74</v>
      </c>
      <c r="AR86" t="s">
        <v>1819</v>
      </c>
      <c r="AS86" t="s">
        <v>1820</v>
      </c>
      <c r="AT86" t="s">
        <v>74</v>
      </c>
      <c r="AU86">
        <v>2018</v>
      </c>
      <c r="AV86">
        <v>188</v>
      </c>
      <c r="AW86">
        <v>1</v>
      </c>
      <c r="AX86" t="s">
        <v>74</v>
      </c>
      <c r="AY86" t="s">
        <v>74</v>
      </c>
      <c r="AZ86" t="s">
        <v>74</v>
      </c>
      <c r="BA86" t="s">
        <v>74</v>
      </c>
      <c r="BB86">
        <v>4</v>
      </c>
      <c r="BC86">
        <v>15</v>
      </c>
      <c r="BD86" t="s">
        <v>74</v>
      </c>
      <c r="BE86" t="s">
        <v>1821</v>
      </c>
      <c r="BF86" t="str">
        <f>HYPERLINK("http://dx.doi.org/10.1080/03004430.2016.1189419","http://dx.doi.org/10.1080/03004430.2016.1189419")</f>
        <v>http://dx.doi.org/10.1080/03004430.2016.1189419</v>
      </c>
      <c r="BG86" t="s">
        <v>74</v>
      </c>
      <c r="BH86" t="s">
        <v>74</v>
      </c>
      <c r="BI86">
        <v>12</v>
      </c>
      <c r="BJ86" t="s">
        <v>1822</v>
      </c>
      <c r="BK86" t="s">
        <v>100</v>
      </c>
      <c r="BL86" t="s">
        <v>1823</v>
      </c>
      <c r="BM86" t="s">
        <v>1824</v>
      </c>
      <c r="BN86" t="s">
        <v>74</v>
      </c>
      <c r="BO86" t="s">
        <v>74</v>
      </c>
      <c r="BP86" t="s">
        <v>74</v>
      </c>
      <c r="BQ86" t="s">
        <v>74</v>
      </c>
      <c r="BR86" t="s">
        <v>103</v>
      </c>
      <c r="BS86" t="s">
        <v>1825</v>
      </c>
      <c r="BT86" t="str">
        <f>HYPERLINK("https%3A%2F%2Fwww.webofscience.com%2Fwos%2Fwoscc%2Ffull-record%2FWOS:000417715400002","View Full Record in Web of Science")</f>
        <v>View Full Record in Web of Science</v>
      </c>
    </row>
    <row r="87" spans="1:72" x14ac:dyDescent="0.25">
      <c r="A87" t="s">
        <v>72</v>
      </c>
      <c r="B87" t="s">
        <v>1826</v>
      </c>
      <c r="C87" t="s">
        <v>74</v>
      </c>
      <c r="D87" t="s">
        <v>74</v>
      </c>
      <c r="E87" t="s">
        <v>74</v>
      </c>
      <c r="F87" t="s">
        <v>1827</v>
      </c>
      <c r="G87" t="s">
        <v>74</v>
      </c>
      <c r="H87" t="s">
        <v>74</v>
      </c>
      <c r="I87" t="s">
        <v>1828</v>
      </c>
      <c r="J87" t="s">
        <v>1829</v>
      </c>
      <c r="K87" t="s">
        <v>74</v>
      </c>
      <c r="L87" t="s">
        <v>74</v>
      </c>
      <c r="M87" t="s">
        <v>78</v>
      </c>
      <c r="N87" t="s">
        <v>79</v>
      </c>
      <c r="O87" t="s">
        <v>74</v>
      </c>
      <c r="P87" t="s">
        <v>74</v>
      </c>
      <c r="Q87" t="s">
        <v>74</v>
      </c>
      <c r="R87" t="s">
        <v>74</v>
      </c>
      <c r="S87" t="s">
        <v>74</v>
      </c>
      <c r="T87" t="s">
        <v>74</v>
      </c>
      <c r="U87" t="s">
        <v>1830</v>
      </c>
      <c r="V87" t="s">
        <v>1831</v>
      </c>
      <c r="W87" t="s">
        <v>1832</v>
      </c>
      <c r="X87" t="s">
        <v>1833</v>
      </c>
      <c r="Y87" t="s">
        <v>1834</v>
      </c>
      <c r="Z87" t="s">
        <v>1835</v>
      </c>
      <c r="AA87" t="s">
        <v>1836</v>
      </c>
      <c r="AB87" t="s">
        <v>1837</v>
      </c>
      <c r="AC87" t="s">
        <v>74</v>
      </c>
      <c r="AD87" t="s">
        <v>74</v>
      </c>
      <c r="AE87" t="s">
        <v>74</v>
      </c>
      <c r="AF87" t="s">
        <v>74</v>
      </c>
      <c r="AG87">
        <v>52</v>
      </c>
      <c r="AH87">
        <v>2</v>
      </c>
      <c r="AI87">
        <v>2</v>
      </c>
      <c r="AJ87">
        <v>2</v>
      </c>
      <c r="AK87">
        <v>11</v>
      </c>
      <c r="AL87" t="s">
        <v>562</v>
      </c>
      <c r="AM87" t="s">
        <v>563</v>
      </c>
      <c r="AN87" t="s">
        <v>564</v>
      </c>
      <c r="AO87" t="s">
        <v>1838</v>
      </c>
      <c r="AP87" t="s">
        <v>1839</v>
      </c>
      <c r="AQ87" t="s">
        <v>74</v>
      </c>
      <c r="AR87" t="s">
        <v>1840</v>
      </c>
      <c r="AS87" t="s">
        <v>1841</v>
      </c>
      <c r="AT87" t="s">
        <v>74</v>
      </c>
      <c r="AU87">
        <v>2018</v>
      </c>
      <c r="AV87">
        <v>50</v>
      </c>
      <c r="AW87">
        <v>4</v>
      </c>
      <c r="AX87" t="s">
        <v>74</v>
      </c>
      <c r="AY87" t="s">
        <v>74</v>
      </c>
      <c r="AZ87" t="s">
        <v>74</v>
      </c>
      <c r="BA87" t="s">
        <v>74</v>
      </c>
      <c r="BB87">
        <v>371</v>
      </c>
      <c r="BC87">
        <v>384</v>
      </c>
      <c r="BD87" t="s">
        <v>74</v>
      </c>
      <c r="BE87" t="s">
        <v>1842</v>
      </c>
      <c r="BF87" t="str">
        <f>HYPERLINK("http://dx.doi.org/10.1080/10564934.2017.1401437","http://dx.doi.org/10.1080/10564934.2017.1401437")</f>
        <v>http://dx.doi.org/10.1080/10564934.2017.1401437</v>
      </c>
      <c r="BG87" t="s">
        <v>74</v>
      </c>
      <c r="BH87" t="s">
        <v>74</v>
      </c>
      <c r="BI87">
        <v>14</v>
      </c>
      <c r="BJ87" t="s">
        <v>365</v>
      </c>
      <c r="BK87" t="s">
        <v>132</v>
      </c>
      <c r="BL87" t="s">
        <v>365</v>
      </c>
      <c r="BM87" t="s">
        <v>1843</v>
      </c>
      <c r="BN87" t="s">
        <v>74</v>
      </c>
      <c r="BO87" t="s">
        <v>74</v>
      </c>
      <c r="BP87" t="s">
        <v>74</v>
      </c>
      <c r="BQ87" t="s">
        <v>74</v>
      </c>
      <c r="BR87" t="s">
        <v>103</v>
      </c>
      <c r="BS87" t="s">
        <v>1844</v>
      </c>
      <c r="BT87" t="str">
        <f>HYPERLINK("https%3A%2F%2Fwww.webofscience.com%2Fwos%2Fwoscc%2Ffull-record%2FWOS:000433189400005","View Full Record in Web of Science")</f>
        <v>View Full Record in Web of Science</v>
      </c>
    </row>
    <row r="88" spans="1:72" x14ac:dyDescent="0.25">
      <c r="A88" t="s">
        <v>72</v>
      </c>
      <c r="B88" t="s">
        <v>1845</v>
      </c>
      <c r="C88" t="s">
        <v>74</v>
      </c>
      <c r="D88" t="s">
        <v>74</v>
      </c>
      <c r="E88" t="s">
        <v>74</v>
      </c>
      <c r="F88" t="s">
        <v>1846</v>
      </c>
      <c r="G88" t="s">
        <v>74</v>
      </c>
      <c r="H88" t="s">
        <v>74</v>
      </c>
      <c r="I88" t="s">
        <v>1847</v>
      </c>
      <c r="J88" t="s">
        <v>1848</v>
      </c>
      <c r="K88" t="s">
        <v>74</v>
      </c>
      <c r="L88" t="s">
        <v>74</v>
      </c>
      <c r="M88" t="s">
        <v>78</v>
      </c>
      <c r="N88" t="s">
        <v>79</v>
      </c>
      <c r="O88" t="s">
        <v>74</v>
      </c>
      <c r="P88" t="s">
        <v>74</v>
      </c>
      <c r="Q88" t="s">
        <v>74</v>
      </c>
      <c r="R88" t="s">
        <v>74</v>
      </c>
      <c r="S88" t="s">
        <v>74</v>
      </c>
      <c r="T88" t="s">
        <v>1849</v>
      </c>
      <c r="U88" t="s">
        <v>1850</v>
      </c>
      <c r="V88" t="s">
        <v>1851</v>
      </c>
      <c r="W88" t="s">
        <v>1852</v>
      </c>
      <c r="X88" t="s">
        <v>1853</v>
      </c>
      <c r="Y88" t="s">
        <v>1854</v>
      </c>
      <c r="Z88" t="s">
        <v>1855</v>
      </c>
      <c r="AA88" t="s">
        <v>74</v>
      </c>
      <c r="AB88" t="s">
        <v>74</v>
      </c>
      <c r="AC88" t="s">
        <v>74</v>
      </c>
      <c r="AD88" t="s">
        <v>74</v>
      </c>
      <c r="AE88" t="s">
        <v>74</v>
      </c>
      <c r="AF88" t="s">
        <v>74</v>
      </c>
      <c r="AG88">
        <v>38</v>
      </c>
      <c r="AH88">
        <v>1</v>
      </c>
      <c r="AI88">
        <v>1</v>
      </c>
      <c r="AJ88">
        <v>0</v>
      </c>
      <c r="AK88">
        <v>5</v>
      </c>
      <c r="AL88" t="s">
        <v>562</v>
      </c>
      <c r="AM88" t="s">
        <v>563</v>
      </c>
      <c r="AN88" t="s">
        <v>564</v>
      </c>
      <c r="AO88" t="s">
        <v>1856</v>
      </c>
      <c r="AP88" t="s">
        <v>1857</v>
      </c>
      <c r="AQ88" t="s">
        <v>74</v>
      </c>
      <c r="AR88" t="s">
        <v>1858</v>
      </c>
      <c r="AS88" t="s">
        <v>1859</v>
      </c>
      <c r="AT88" t="s">
        <v>74</v>
      </c>
      <c r="AU88">
        <v>2018</v>
      </c>
      <c r="AV88">
        <v>26</v>
      </c>
      <c r="AW88">
        <v>2</v>
      </c>
      <c r="AX88" t="s">
        <v>74</v>
      </c>
      <c r="AY88" t="s">
        <v>74</v>
      </c>
      <c r="AZ88" t="s">
        <v>183</v>
      </c>
      <c r="BA88" t="s">
        <v>74</v>
      </c>
      <c r="BB88">
        <v>177</v>
      </c>
      <c r="BC88">
        <v>186</v>
      </c>
      <c r="BD88" t="s">
        <v>74</v>
      </c>
      <c r="BE88" t="s">
        <v>1860</v>
      </c>
      <c r="BF88" t="str">
        <f>HYPERLINK("http://dx.doi.org/10.1080/1350293X.2018.1441986","http://dx.doi.org/10.1080/1350293X.2018.1441986")</f>
        <v>http://dx.doi.org/10.1080/1350293X.2018.1441986</v>
      </c>
      <c r="BG88" t="s">
        <v>74</v>
      </c>
      <c r="BH88" t="s">
        <v>74</v>
      </c>
      <c r="BI88">
        <v>10</v>
      </c>
      <c r="BJ88" t="s">
        <v>365</v>
      </c>
      <c r="BK88" t="s">
        <v>100</v>
      </c>
      <c r="BL88" t="s">
        <v>365</v>
      </c>
      <c r="BM88" t="s">
        <v>1861</v>
      </c>
      <c r="BN88" t="s">
        <v>74</v>
      </c>
      <c r="BO88" t="s">
        <v>74</v>
      </c>
      <c r="BP88" t="s">
        <v>74</v>
      </c>
      <c r="BQ88" t="s">
        <v>74</v>
      </c>
      <c r="BR88" t="s">
        <v>103</v>
      </c>
      <c r="BS88" t="s">
        <v>1862</v>
      </c>
      <c r="BT88" t="str">
        <f>HYPERLINK("https%3A%2F%2Fwww.webofscience.com%2Fwos%2Fwoscc%2Ffull-record%2FWOS:000429033300003","View Full Record in Web of Science")</f>
        <v>View Full Record in Web of Science</v>
      </c>
    </row>
    <row r="89" spans="1:72" x14ac:dyDescent="0.25">
      <c r="A89" t="s">
        <v>72</v>
      </c>
      <c r="B89" t="s">
        <v>1863</v>
      </c>
      <c r="C89" t="s">
        <v>74</v>
      </c>
      <c r="D89" t="s">
        <v>74</v>
      </c>
      <c r="E89" t="s">
        <v>74</v>
      </c>
      <c r="F89" t="s">
        <v>1864</v>
      </c>
      <c r="G89" t="s">
        <v>74</v>
      </c>
      <c r="H89" t="s">
        <v>74</v>
      </c>
      <c r="I89" t="s">
        <v>1865</v>
      </c>
      <c r="J89" t="s">
        <v>1866</v>
      </c>
      <c r="K89" t="s">
        <v>74</v>
      </c>
      <c r="L89" t="s">
        <v>74</v>
      </c>
      <c r="M89" t="s">
        <v>78</v>
      </c>
      <c r="N89" t="s">
        <v>79</v>
      </c>
      <c r="O89" t="s">
        <v>74</v>
      </c>
      <c r="P89" t="s">
        <v>74</v>
      </c>
      <c r="Q89" t="s">
        <v>74</v>
      </c>
      <c r="R89" t="s">
        <v>74</v>
      </c>
      <c r="S89" t="s">
        <v>74</v>
      </c>
      <c r="T89" t="s">
        <v>1867</v>
      </c>
      <c r="U89" t="s">
        <v>1868</v>
      </c>
      <c r="V89" t="s">
        <v>1869</v>
      </c>
      <c r="W89" t="s">
        <v>1870</v>
      </c>
      <c r="X89" t="s">
        <v>1871</v>
      </c>
      <c r="Y89" t="s">
        <v>1872</v>
      </c>
      <c r="Z89" t="s">
        <v>1873</v>
      </c>
      <c r="AA89" t="s">
        <v>1874</v>
      </c>
      <c r="AB89" t="s">
        <v>1875</v>
      </c>
      <c r="AC89" t="s">
        <v>1876</v>
      </c>
      <c r="AD89" t="s">
        <v>1877</v>
      </c>
      <c r="AE89" t="s">
        <v>1878</v>
      </c>
      <c r="AF89" t="s">
        <v>74</v>
      </c>
      <c r="AG89">
        <v>50</v>
      </c>
      <c r="AH89">
        <v>15</v>
      </c>
      <c r="AI89">
        <v>16</v>
      </c>
      <c r="AJ89">
        <v>0</v>
      </c>
      <c r="AK89">
        <v>5</v>
      </c>
      <c r="AL89" t="s">
        <v>562</v>
      </c>
      <c r="AM89" t="s">
        <v>563</v>
      </c>
      <c r="AN89" t="s">
        <v>564</v>
      </c>
      <c r="AO89" t="s">
        <v>1879</v>
      </c>
      <c r="AP89" t="s">
        <v>1880</v>
      </c>
      <c r="AQ89" t="s">
        <v>74</v>
      </c>
      <c r="AR89" t="s">
        <v>1881</v>
      </c>
      <c r="AS89" t="s">
        <v>1882</v>
      </c>
      <c r="AT89" t="s">
        <v>74</v>
      </c>
      <c r="AU89">
        <v>2018</v>
      </c>
      <c r="AV89">
        <v>24</v>
      </c>
      <c r="AW89">
        <v>4</v>
      </c>
      <c r="AX89" t="s">
        <v>74</v>
      </c>
      <c r="AY89" t="s">
        <v>74</v>
      </c>
      <c r="AZ89" t="s">
        <v>183</v>
      </c>
      <c r="BA89" t="s">
        <v>74</v>
      </c>
      <c r="BB89">
        <v>520</v>
      </c>
      <c r="BC89">
        <v>532</v>
      </c>
      <c r="BD89" t="s">
        <v>74</v>
      </c>
      <c r="BE89" t="s">
        <v>1883</v>
      </c>
      <c r="BF89" t="str">
        <f>HYPERLINK("http://dx.doi.org/10.1080/13504630.2017.1335833","http://dx.doi.org/10.1080/13504630.2017.1335833")</f>
        <v>http://dx.doi.org/10.1080/13504630.2017.1335833</v>
      </c>
      <c r="BG89" t="s">
        <v>74</v>
      </c>
      <c r="BH89" t="s">
        <v>74</v>
      </c>
      <c r="BI89">
        <v>13</v>
      </c>
      <c r="BJ89" t="s">
        <v>1884</v>
      </c>
      <c r="BK89" t="s">
        <v>132</v>
      </c>
      <c r="BL89" t="s">
        <v>1884</v>
      </c>
      <c r="BM89" t="s">
        <v>1885</v>
      </c>
      <c r="BN89" t="s">
        <v>74</v>
      </c>
      <c r="BO89" t="s">
        <v>135</v>
      </c>
      <c r="BP89" t="s">
        <v>74</v>
      </c>
      <c r="BQ89" t="s">
        <v>74</v>
      </c>
      <c r="BR89" t="s">
        <v>103</v>
      </c>
      <c r="BS89" t="s">
        <v>1886</v>
      </c>
      <c r="BT89" t="str">
        <f>HYPERLINK("https%3A%2F%2Fwww.webofscience.com%2Fwos%2Fwoscc%2Ffull-record%2FWOS:000432218300007","View Full Record in Web of Science")</f>
        <v>View Full Record in Web of Science</v>
      </c>
    </row>
    <row r="90" spans="1:72" x14ac:dyDescent="0.25">
      <c r="A90" t="s">
        <v>72</v>
      </c>
      <c r="B90" t="s">
        <v>1887</v>
      </c>
      <c r="C90" t="s">
        <v>74</v>
      </c>
      <c r="D90" t="s">
        <v>74</v>
      </c>
      <c r="E90" t="s">
        <v>74</v>
      </c>
      <c r="F90" t="s">
        <v>1888</v>
      </c>
      <c r="G90" t="s">
        <v>74</v>
      </c>
      <c r="H90" t="s">
        <v>74</v>
      </c>
      <c r="I90" t="s">
        <v>1889</v>
      </c>
      <c r="J90" t="s">
        <v>1890</v>
      </c>
      <c r="K90" t="s">
        <v>74</v>
      </c>
      <c r="L90" t="s">
        <v>74</v>
      </c>
      <c r="M90" t="s">
        <v>1891</v>
      </c>
      <c r="N90" t="s">
        <v>79</v>
      </c>
      <c r="O90" t="s">
        <v>74</v>
      </c>
      <c r="P90" t="s">
        <v>74</v>
      </c>
      <c r="Q90" t="s">
        <v>74</v>
      </c>
      <c r="R90" t="s">
        <v>74</v>
      </c>
      <c r="S90" t="s">
        <v>74</v>
      </c>
      <c r="T90" t="s">
        <v>1892</v>
      </c>
      <c r="U90" t="s">
        <v>74</v>
      </c>
      <c r="V90" t="s">
        <v>1893</v>
      </c>
      <c r="W90" t="s">
        <v>1894</v>
      </c>
      <c r="X90" t="s">
        <v>74</v>
      </c>
      <c r="Y90" t="s">
        <v>1895</v>
      </c>
      <c r="Z90" t="s">
        <v>1896</v>
      </c>
      <c r="AA90" t="s">
        <v>74</v>
      </c>
      <c r="AB90" t="s">
        <v>74</v>
      </c>
      <c r="AC90" t="s">
        <v>74</v>
      </c>
      <c r="AD90" t="s">
        <v>74</v>
      </c>
      <c r="AE90" t="s">
        <v>74</v>
      </c>
      <c r="AF90" t="s">
        <v>74</v>
      </c>
      <c r="AG90">
        <v>19</v>
      </c>
      <c r="AH90">
        <v>0</v>
      </c>
      <c r="AI90">
        <v>0</v>
      </c>
      <c r="AJ90">
        <v>0</v>
      </c>
      <c r="AK90">
        <v>1</v>
      </c>
      <c r="AL90" t="s">
        <v>1897</v>
      </c>
      <c r="AM90" t="s">
        <v>1898</v>
      </c>
      <c r="AN90" t="s">
        <v>1899</v>
      </c>
      <c r="AO90" t="s">
        <v>1900</v>
      </c>
      <c r="AP90" t="s">
        <v>1901</v>
      </c>
      <c r="AQ90" t="s">
        <v>74</v>
      </c>
      <c r="AR90" t="s">
        <v>1902</v>
      </c>
      <c r="AS90" t="s">
        <v>1903</v>
      </c>
      <c r="AT90" t="s">
        <v>74</v>
      </c>
      <c r="AU90">
        <v>2018</v>
      </c>
      <c r="AV90">
        <v>32</v>
      </c>
      <c r="AW90">
        <v>1</v>
      </c>
      <c r="AX90" t="s">
        <v>74</v>
      </c>
      <c r="AY90" t="s">
        <v>74</v>
      </c>
      <c r="AZ90" t="s">
        <v>74</v>
      </c>
      <c r="BA90" t="s">
        <v>74</v>
      </c>
      <c r="BB90">
        <v>108</v>
      </c>
      <c r="BC90">
        <v>124</v>
      </c>
      <c r="BD90" t="s">
        <v>74</v>
      </c>
      <c r="BE90" t="s">
        <v>1904</v>
      </c>
      <c r="BF90" t="str">
        <f>HYPERLINK("http://dx.doi.org/10.24917/20801653.321.9","http://dx.doi.org/10.24917/20801653.321.9")</f>
        <v>http://dx.doi.org/10.24917/20801653.321.9</v>
      </c>
      <c r="BG90" t="s">
        <v>74</v>
      </c>
      <c r="BH90" t="s">
        <v>74</v>
      </c>
      <c r="BI90">
        <v>17</v>
      </c>
      <c r="BJ90" t="s">
        <v>307</v>
      </c>
      <c r="BK90" t="s">
        <v>132</v>
      </c>
      <c r="BL90" t="s">
        <v>307</v>
      </c>
      <c r="BM90" t="s">
        <v>1905</v>
      </c>
      <c r="BN90" t="s">
        <v>74</v>
      </c>
      <c r="BO90" t="s">
        <v>211</v>
      </c>
      <c r="BP90" t="s">
        <v>74</v>
      </c>
      <c r="BQ90" t="s">
        <v>74</v>
      </c>
      <c r="BR90" t="s">
        <v>103</v>
      </c>
      <c r="BS90" t="s">
        <v>1906</v>
      </c>
      <c r="BT90" t="str">
        <f>HYPERLINK("https%3A%2F%2Fwww.webofscience.com%2Fwos%2Fwoscc%2Ffull-record%2FWOS:000437709700010","View Full Record in Web of Science")</f>
        <v>View Full Record in Web of Science</v>
      </c>
    </row>
    <row r="91" spans="1:72" x14ac:dyDescent="0.25">
      <c r="A91" t="s">
        <v>72</v>
      </c>
      <c r="B91" t="s">
        <v>1907</v>
      </c>
      <c r="C91" t="s">
        <v>74</v>
      </c>
      <c r="D91" t="s">
        <v>74</v>
      </c>
      <c r="E91" t="s">
        <v>74</v>
      </c>
      <c r="F91" t="s">
        <v>1908</v>
      </c>
      <c r="G91" t="s">
        <v>74</v>
      </c>
      <c r="H91" t="s">
        <v>74</v>
      </c>
      <c r="I91" t="s">
        <v>1909</v>
      </c>
      <c r="J91" t="s">
        <v>800</v>
      </c>
      <c r="K91" t="s">
        <v>74</v>
      </c>
      <c r="L91" t="s">
        <v>74</v>
      </c>
      <c r="M91" t="s">
        <v>78</v>
      </c>
      <c r="N91" t="s">
        <v>79</v>
      </c>
      <c r="O91" t="s">
        <v>74</v>
      </c>
      <c r="P91" t="s">
        <v>74</v>
      </c>
      <c r="Q91" t="s">
        <v>74</v>
      </c>
      <c r="R91" t="s">
        <v>74</v>
      </c>
      <c r="S91" t="s">
        <v>74</v>
      </c>
      <c r="T91" t="s">
        <v>1910</v>
      </c>
      <c r="U91" t="s">
        <v>1911</v>
      </c>
      <c r="V91" t="s">
        <v>1912</v>
      </c>
      <c r="W91" t="s">
        <v>1913</v>
      </c>
      <c r="X91" t="s">
        <v>1914</v>
      </c>
      <c r="Y91" t="s">
        <v>1915</v>
      </c>
      <c r="Z91" t="s">
        <v>1916</v>
      </c>
      <c r="AA91" t="s">
        <v>1917</v>
      </c>
      <c r="AB91" t="s">
        <v>1918</v>
      </c>
      <c r="AC91" t="s">
        <v>1919</v>
      </c>
      <c r="AD91" t="s">
        <v>1920</v>
      </c>
      <c r="AE91" t="s">
        <v>1921</v>
      </c>
      <c r="AF91" t="s">
        <v>74</v>
      </c>
      <c r="AG91">
        <v>57</v>
      </c>
      <c r="AH91">
        <v>11</v>
      </c>
      <c r="AI91">
        <v>11</v>
      </c>
      <c r="AJ91">
        <v>1</v>
      </c>
      <c r="AK91">
        <v>26</v>
      </c>
      <c r="AL91" t="s">
        <v>813</v>
      </c>
      <c r="AM91" t="s">
        <v>814</v>
      </c>
      <c r="AN91" t="s">
        <v>815</v>
      </c>
      <c r="AO91" t="s">
        <v>816</v>
      </c>
      <c r="AP91" t="s">
        <v>817</v>
      </c>
      <c r="AQ91" t="s">
        <v>74</v>
      </c>
      <c r="AR91" t="s">
        <v>818</v>
      </c>
      <c r="AS91" t="s">
        <v>819</v>
      </c>
      <c r="AT91" t="s">
        <v>466</v>
      </c>
      <c r="AU91">
        <v>2017</v>
      </c>
      <c r="AV91">
        <v>80</v>
      </c>
      <c r="AW91" t="s">
        <v>74</v>
      </c>
      <c r="AX91" t="s">
        <v>74</v>
      </c>
      <c r="AY91" t="s">
        <v>74</v>
      </c>
      <c r="AZ91" t="s">
        <v>183</v>
      </c>
      <c r="BA91" t="s">
        <v>74</v>
      </c>
      <c r="BB91">
        <v>41</v>
      </c>
      <c r="BC91">
        <v>51</v>
      </c>
      <c r="BD91" t="s">
        <v>74</v>
      </c>
      <c r="BE91" t="s">
        <v>1922</v>
      </c>
      <c r="BF91" t="str">
        <f>HYPERLINK("http://dx.doi.org/10.1016/j.childyouth.2017.06.056","http://dx.doi.org/10.1016/j.childyouth.2017.06.056")</f>
        <v>http://dx.doi.org/10.1016/j.childyouth.2017.06.056</v>
      </c>
      <c r="BG91" t="s">
        <v>74</v>
      </c>
      <c r="BH91" t="s">
        <v>74</v>
      </c>
      <c r="BI91">
        <v>11</v>
      </c>
      <c r="BJ91" t="s">
        <v>794</v>
      </c>
      <c r="BK91" t="s">
        <v>100</v>
      </c>
      <c r="BL91" t="s">
        <v>794</v>
      </c>
      <c r="BM91" t="s">
        <v>1923</v>
      </c>
      <c r="BN91" t="s">
        <v>74</v>
      </c>
      <c r="BO91" t="s">
        <v>74</v>
      </c>
      <c r="BP91" t="s">
        <v>74</v>
      </c>
      <c r="BQ91" t="s">
        <v>74</v>
      </c>
      <c r="BR91" t="s">
        <v>103</v>
      </c>
      <c r="BS91" t="s">
        <v>1924</v>
      </c>
      <c r="BT91" t="str">
        <f>HYPERLINK("https%3A%2F%2Fwww.webofscience.com%2Fwos%2Fwoscc%2Ffull-record%2FWOS:000411302300006","View Full Record in Web of Science")</f>
        <v>View Full Record in Web of Science</v>
      </c>
    </row>
    <row r="92" spans="1:72" x14ac:dyDescent="0.25">
      <c r="A92" t="s">
        <v>72</v>
      </c>
      <c r="B92" t="s">
        <v>1925</v>
      </c>
      <c r="C92" t="s">
        <v>74</v>
      </c>
      <c r="D92" t="s">
        <v>74</v>
      </c>
      <c r="E92" t="s">
        <v>74</v>
      </c>
      <c r="F92" t="s">
        <v>1926</v>
      </c>
      <c r="G92" t="s">
        <v>74</v>
      </c>
      <c r="H92" t="s">
        <v>74</v>
      </c>
      <c r="I92" t="s">
        <v>1927</v>
      </c>
      <c r="J92" t="s">
        <v>1928</v>
      </c>
      <c r="K92" t="s">
        <v>74</v>
      </c>
      <c r="L92" t="s">
        <v>74</v>
      </c>
      <c r="M92" t="s">
        <v>78</v>
      </c>
      <c r="N92" t="s">
        <v>79</v>
      </c>
      <c r="O92" t="s">
        <v>74</v>
      </c>
      <c r="P92" t="s">
        <v>74</v>
      </c>
      <c r="Q92" t="s">
        <v>74</v>
      </c>
      <c r="R92" t="s">
        <v>74</v>
      </c>
      <c r="S92" t="s">
        <v>74</v>
      </c>
      <c r="T92" t="s">
        <v>74</v>
      </c>
      <c r="U92" t="s">
        <v>74</v>
      </c>
      <c r="V92" t="s">
        <v>1929</v>
      </c>
      <c r="W92" t="s">
        <v>1930</v>
      </c>
      <c r="X92" t="s">
        <v>1931</v>
      </c>
      <c r="Y92" t="s">
        <v>1932</v>
      </c>
      <c r="Z92" t="s">
        <v>1933</v>
      </c>
      <c r="AA92" t="s">
        <v>74</v>
      </c>
      <c r="AB92" t="s">
        <v>74</v>
      </c>
      <c r="AC92" t="s">
        <v>74</v>
      </c>
      <c r="AD92" t="s">
        <v>74</v>
      </c>
      <c r="AE92" t="s">
        <v>74</v>
      </c>
      <c r="AF92" t="s">
        <v>74</v>
      </c>
      <c r="AG92">
        <v>67</v>
      </c>
      <c r="AH92">
        <v>1</v>
      </c>
      <c r="AI92">
        <v>1</v>
      </c>
      <c r="AJ92">
        <v>0</v>
      </c>
      <c r="AK92">
        <v>1</v>
      </c>
      <c r="AL92" t="s">
        <v>1934</v>
      </c>
      <c r="AM92" t="s">
        <v>814</v>
      </c>
      <c r="AN92" t="s">
        <v>1935</v>
      </c>
      <c r="AO92" t="s">
        <v>1936</v>
      </c>
      <c r="AP92" t="s">
        <v>1937</v>
      </c>
      <c r="AQ92" t="s">
        <v>74</v>
      </c>
      <c r="AR92" t="s">
        <v>1938</v>
      </c>
      <c r="AS92" t="s">
        <v>1939</v>
      </c>
      <c r="AT92" t="s">
        <v>1109</v>
      </c>
      <c r="AU92">
        <v>2017</v>
      </c>
      <c r="AV92">
        <v>98</v>
      </c>
      <c r="AW92">
        <v>3</v>
      </c>
      <c r="AX92" t="s">
        <v>74</v>
      </c>
      <c r="AY92" t="s">
        <v>74</v>
      </c>
      <c r="AZ92" t="s">
        <v>74</v>
      </c>
      <c r="BA92" t="s">
        <v>74</v>
      </c>
      <c r="BB92">
        <v>394</v>
      </c>
      <c r="BC92">
        <v>437</v>
      </c>
      <c r="BD92" t="s">
        <v>74</v>
      </c>
      <c r="BE92" t="s">
        <v>1940</v>
      </c>
      <c r="BF92" t="str">
        <f>HYPERLINK("http://dx.doi.org/10.1093/ml/gcx054","http://dx.doi.org/10.1093/ml/gcx054")</f>
        <v>http://dx.doi.org/10.1093/ml/gcx054</v>
      </c>
      <c r="BG92" t="s">
        <v>74</v>
      </c>
      <c r="BH92" t="s">
        <v>74</v>
      </c>
      <c r="BI92">
        <v>44</v>
      </c>
      <c r="BJ92" t="s">
        <v>185</v>
      </c>
      <c r="BK92" t="s">
        <v>1128</v>
      </c>
      <c r="BL92" t="s">
        <v>185</v>
      </c>
      <c r="BM92" t="s">
        <v>1941</v>
      </c>
      <c r="BN92" t="s">
        <v>74</v>
      </c>
      <c r="BO92" t="s">
        <v>756</v>
      </c>
      <c r="BP92" t="s">
        <v>74</v>
      </c>
      <c r="BQ92" t="s">
        <v>74</v>
      </c>
      <c r="BR92" t="s">
        <v>103</v>
      </c>
      <c r="BS92" t="s">
        <v>1942</v>
      </c>
      <c r="BT92" t="str">
        <f>HYPERLINK("https%3A%2F%2Fwww.webofscience.com%2Fwos%2Fwoscc%2Ffull-record%2FWOS:000419176900003","View Full Record in Web of Science")</f>
        <v>View Full Record in Web of Science</v>
      </c>
    </row>
    <row r="93" spans="1:72" x14ac:dyDescent="0.25">
      <c r="A93" t="s">
        <v>72</v>
      </c>
      <c r="B93" t="s">
        <v>1943</v>
      </c>
      <c r="C93" t="s">
        <v>74</v>
      </c>
      <c r="D93" t="s">
        <v>74</v>
      </c>
      <c r="E93" t="s">
        <v>74</v>
      </c>
      <c r="F93" t="s">
        <v>1944</v>
      </c>
      <c r="G93" t="s">
        <v>74</v>
      </c>
      <c r="H93" t="s">
        <v>74</v>
      </c>
      <c r="I93" t="s">
        <v>1945</v>
      </c>
      <c r="J93" t="s">
        <v>1946</v>
      </c>
      <c r="K93" t="s">
        <v>74</v>
      </c>
      <c r="L93" t="s">
        <v>74</v>
      </c>
      <c r="M93" t="s">
        <v>78</v>
      </c>
      <c r="N93" t="s">
        <v>79</v>
      </c>
      <c r="O93" t="s">
        <v>74</v>
      </c>
      <c r="P93" t="s">
        <v>74</v>
      </c>
      <c r="Q93" t="s">
        <v>74</v>
      </c>
      <c r="R93" t="s">
        <v>74</v>
      </c>
      <c r="S93" t="s">
        <v>74</v>
      </c>
      <c r="T93" t="s">
        <v>1947</v>
      </c>
      <c r="U93" t="s">
        <v>1948</v>
      </c>
      <c r="V93" t="s">
        <v>1949</v>
      </c>
      <c r="W93" t="s">
        <v>1950</v>
      </c>
      <c r="X93" t="s">
        <v>1951</v>
      </c>
      <c r="Y93" t="s">
        <v>1952</v>
      </c>
      <c r="Z93" t="s">
        <v>1953</v>
      </c>
      <c r="AA93" t="s">
        <v>1954</v>
      </c>
      <c r="AB93" t="s">
        <v>1955</v>
      </c>
      <c r="AC93" t="s">
        <v>74</v>
      </c>
      <c r="AD93" t="s">
        <v>74</v>
      </c>
      <c r="AE93" t="s">
        <v>74</v>
      </c>
      <c r="AF93" t="s">
        <v>74</v>
      </c>
      <c r="AG93">
        <v>46</v>
      </c>
      <c r="AH93">
        <v>25</v>
      </c>
      <c r="AI93">
        <v>25</v>
      </c>
      <c r="AJ93">
        <v>2</v>
      </c>
      <c r="AK93">
        <v>42</v>
      </c>
      <c r="AL93" t="s">
        <v>1956</v>
      </c>
      <c r="AM93" t="s">
        <v>262</v>
      </c>
      <c r="AN93" t="s">
        <v>1957</v>
      </c>
      <c r="AO93" t="s">
        <v>1958</v>
      </c>
      <c r="AP93" t="s">
        <v>74</v>
      </c>
      <c r="AQ93" t="s">
        <v>74</v>
      </c>
      <c r="AR93" t="s">
        <v>1959</v>
      </c>
      <c r="AS93" t="s">
        <v>1960</v>
      </c>
      <c r="AT93" t="s">
        <v>545</v>
      </c>
      <c r="AU93">
        <v>2017</v>
      </c>
      <c r="AV93">
        <v>124</v>
      </c>
      <c r="AW93">
        <v>2</v>
      </c>
      <c r="AX93" t="s">
        <v>74</v>
      </c>
      <c r="AY93" t="s">
        <v>74</v>
      </c>
      <c r="AZ93" t="s">
        <v>74</v>
      </c>
      <c r="BA93" t="s">
        <v>74</v>
      </c>
      <c r="BB93">
        <v>349</v>
      </c>
      <c r="BC93">
        <v>372</v>
      </c>
      <c r="BD93" t="s">
        <v>74</v>
      </c>
      <c r="BE93" t="s">
        <v>1961</v>
      </c>
      <c r="BF93" t="str">
        <f>HYPERLINK("http://dx.doi.org/10.1016/j.jfineco.2017.03.002","http://dx.doi.org/10.1016/j.jfineco.2017.03.002")</f>
        <v>http://dx.doi.org/10.1016/j.jfineco.2017.03.002</v>
      </c>
      <c r="BG93" t="s">
        <v>74</v>
      </c>
      <c r="BH93" t="s">
        <v>74</v>
      </c>
      <c r="BI93">
        <v>24</v>
      </c>
      <c r="BJ93" t="s">
        <v>1962</v>
      </c>
      <c r="BK93" t="s">
        <v>100</v>
      </c>
      <c r="BL93" t="s">
        <v>1511</v>
      </c>
      <c r="BM93" t="s">
        <v>1963</v>
      </c>
      <c r="BN93" t="s">
        <v>74</v>
      </c>
      <c r="BO93" t="s">
        <v>1964</v>
      </c>
      <c r="BP93" t="s">
        <v>74</v>
      </c>
      <c r="BQ93" t="s">
        <v>74</v>
      </c>
      <c r="BR93" t="s">
        <v>103</v>
      </c>
      <c r="BS93" t="s">
        <v>1965</v>
      </c>
      <c r="BT93" t="str">
        <f>HYPERLINK("https%3A%2F%2Fwww.webofscience.com%2Fwos%2Fwoscc%2Ffull-record%2FWOS:000400721400007","View Full Record in Web of Science")</f>
        <v>View Full Record in Web of Science</v>
      </c>
    </row>
    <row r="94" spans="1:72" x14ac:dyDescent="0.25">
      <c r="A94" t="s">
        <v>72</v>
      </c>
      <c r="B94" t="s">
        <v>1966</v>
      </c>
      <c r="C94" t="s">
        <v>74</v>
      </c>
      <c r="D94" t="s">
        <v>74</v>
      </c>
      <c r="E94" t="s">
        <v>74</v>
      </c>
      <c r="F94" t="s">
        <v>1967</v>
      </c>
      <c r="G94" t="s">
        <v>74</v>
      </c>
      <c r="H94" t="s">
        <v>74</v>
      </c>
      <c r="I94" t="s">
        <v>1968</v>
      </c>
      <c r="J94" t="s">
        <v>1969</v>
      </c>
      <c r="K94" t="s">
        <v>74</v>
      </c>
      <c r="L94" t="s">
        <v>74</v>
      </c>
      <c r="M94" t="s">
        <v>78</v>
      </c>
      <c r="N94" t="s">
        <v>79</v>
      </c>
      <c r="O94" t="s">
        <v>74</v>
      </c>
      <c r="P94" t="s">
        <v>74</v>
      </c>
      <c r="Q94" t="s">
        <v>74</v>
      </c>
      <c r="R94" t="s">
        <v>74</v>
      </c>
      <c r="S94" t="s">
        <v>74</v>
      </c>
      <c r="T94" t="s">
        <v>1970</v>
      </c>
      <c r="U94" t="s">
        <v>1971</v>
      </c>
      <c r="V94" t="s">
        <v>1972</v>
      </c>
      <c r="W94" t="s">
        <v>1973</v>
      </c>
      <c r="X94" t="s">
        <v>1974</v>
      </c>
      <c r="Y94" t="s">
        <v>1975</v>
      </c>
      <c r="Z94" t="s">
        <v>1976</v>
      </c>
      <c r="AA94" t="s">
        <v>74</v>
      </c>
      <c r="AB94" t="s">
        <v>1977</v>
      </c>
      <c r="AC94" t="s">
        <v>1978</v>
      </c>
      <c r="AD94" t="s">
        <v>1978</v>
      </c>
      <c r="AE94" t="s">
        <v>1979</v>
      </c>
      <c r="AF94" t="s">
        <v>74</v>
      </c>
      <c r="AG94">
        <v>85</v>
      </c>
      <c r="AH94">
        <v>7</v>
      </c>
      <c r="AI94">
        <v>7</v>
      </c>
      <c r="AJ94">
        <v>1</v>
      </c>
      <c r="AK94">
        <v>25</v>
      </c>
      <c r="AL94" t="s">
        <v>562</v>
      </c>
      <c r="AM94" t="s">
        <v>563</v>
      </c>
      <c r="AN94" t="s">
        <v>564</v>
      </c>
      <c r="AO94" t="s">
        <v>1980</v>
      </c>
      <c r="AP94" t="s">
        <v>1981</v>
      </c>
      <c r="AQ94" t="s">
        <v>74</v>
      </c>
      <c r="AR94" t="s">
        <v>1982</v>
      </c>
      <c r="AS94" t="s">
        <v>1983</v>
      </c>
      <c r="AT94" t="s">
        <v>545</v>
      </c>
      <c r="AU94">
        <v>2017</v>
      </c>
      <c r="AV94">
        <v>18</v>
      </c>
      <c r="AW94">
        <v>2</v>
      </c>
      <c r="AX94" t="s">
        <v>74</v>
      </c>
      <c r="AY94" t="s">
        <v>74</v>
      </c>
      <c r="AZ94" t="s">
        <v>74</v>
      </c>
      <c r="BA94" t="s">
        <v>74</v>
      </c>
      <c r="BB94">
        <v>161</v>
      </c>
      <c r="BC94">
        <v>180</v>
      </c>
      <c r="BD94" t="s">
        <v>74</v>
      </c>
      <c r="BE94" t="s">
        <v>1984</v>
      </c>
      <c r="BF94" t="str">
        <f>HYPERLINK("http://dx.doi.org/10.1080/14664208.2016.1220281","http://dx.doi.org/10.1080/14664208.2016.1220281")</f>
        <v>http://dx.doi.org/10.1080/14664208.2016.1220281</v>
      </c>
      <c r="BG94" t="s">
        <v>74</v>
      </c>
      <c r="BH94" t="s">
        <v>74</v>
      </c>
      <c r="BI94">
        <v>20</v>
      </c>
      <c r="BJ94" t="s">
        <v>1985</v>
      </c>
      <c r="BK94" t="s">
        <v>160</v>
      </c>
      <c r="BL94" t="s">
        <v>1986</v>
      </c>
      <c r="BM94" t="s">
        <v>1987</v>
      </c>
      <c r="BN94" t="s">
        <v>74</v>
      </c>
      <c r="BO94" t="s">
        <v>756</v>
      </c>
      <c r="BP94" t="s">
        <v>74</v>
      </c>
      <c r="BQ94" t="s">
        <v>74</v>
      </c>
      <c r="BR94" t="s">
        <v>103</v>
      </c>
      <c r="BS94" t="s">
        <v>1988</v>
      </c>
      <c r="BT94" t="str">
        <f>HYPERLINK("https%3A%2F%2Fwww.webofscience.com%2Fwos%2Fwoscc%2Ffull-record%2FWOS:000399543300003","View Full Record in Web of Science")</f>
        <v>View Full Record in Web of Science</v>
      </c>
    </row>
    <row r="95" spans="1:72" x14ac:dyDescent="0.25">
      <c r="A95" t="s">
        <v>72</v>
      </c>
      <c r="B95" t="s">
        <v>1989</v>
      </c>
      <c r="C95" t="s">
        <v>74</v>
      </c>
      <c r="D95" t="s">
        <v>74</v>
      </c>
      <c r="E95" t="s">
        <v>74</v>
      </c>
      <c r="F95" t="s">
        <v>1990</v>
      </c>
      <c r="G95" t="s">
        <v>74</v>
      </c>
      <c r="H95" t="s">
        <v>74</v>
      </c>
      <c r="I95" t="s">
        <v>1991</v>
      </c>
      <c r="J95" t="s">
        <v>1992</v>
      </c>
      <c r="K95" t="s">
        <v>74</v>
      </c>
      <c r="L95" t="s">
        <v>74</v>
      </c>
      <c r="M95" t="s">
        <v>78</v>
      </c>
      <c r="N95" t="s">
        <v>79</v>
      </c>
      <c r="O95" t="s">
        <v>74</v>
      </c>
      <c r="P95" t="s">
        <v>74</v>
      </c>
      <c r="Q95" t="s">
        <v>74</v>
      </c>
      <c r="R95" t="s">
        <v>74</v>
      </c>
      <c r="S95" t="s">
        <v>74</v>
      </c>
      <c r="T95" t="s">
        <v>1993</v>
      </c>
      <c r="U95" t="s">
        <v>1994</v>
      </c>
      <c r="V95" t="s">
        <v>1995</v>
      </c>
      <c r="W95" t="s">
        <v>1996</v>
      </c>
      <c r="X95" t="s">
        <v>1997</v>
      </c>
      <c r="Y95" t="s">
        <v>1998</v>
      </c>
      <c r="Z95" t="s">
        <v>1999</v>
      </c>
      <c r="AA95" t="s">
        <v>2000</v>
      </c>
      <c r="AB95" t="s">
        <v>2001</v>
      </c>
      <c r="AC95" t="s">
        <v>2002</v>
      </c>
      <c r="AD95" t="s">
        <v>2003</v>
      </c>
      <c r="AE95" t="s">
        <v>2004</v>
      </c>
      <c r="AF95" t="s">
        <v>74</v>
      </c>
      <c r="AG95">
        <v>32</v>
      </c>
      <c r="AH95">
        <v>7</v>
      </c>
      <c r="AI95">
        <v>7</v>
      </c>
      <c r="AJ95">
        <v>1</v>
      </c>
      <c r="AK95">
        <v>11</v>
      </c>
      <c r="AL95" t="s">
        <v>562</v>
      </c>
      <c r="AM95" t="s">
        <v>563</v>
      </c>
      <c r="AN95" t="s">
        <v>564</v>
      </c>
      <c r="AO95" t="s">
        <v>2005</v>
      </c>
      <c r="AP95" t="s">
        <v>2006</v>
      </c>
      <c r="AQ95" t="s">
        <v>74</v>
      </c>
      <c r="AR95" t="s">
        <v>2007</v>
      </c>
      <c r="AS95" t="s">
        <v>2008</v>
      </c>
      <c r="AT95" t="s">
        <v>74</v>
      </c>
      <c r="AU95">
        <v>2017</v>
      </c>
      <c r="AV95">
        <v>20</v>
      </c>
      <c r="AW95">
        <v>7</v>
      </c>
      <c r="AX95" t="s">
        <v>74</v>
      </c>
      <c r="AY95" t="s">
        <v>74</v>
      </c>
      <c r="AZ95" t="s">
        <v>74</v>
      </c>
      <c r="BA95" t="s">
        <v>74</v>
      </c>
      <c r="BB95">
        <v>855</v>
      </c>
      <c r="BC95">
        <v>871</v>
      </c>
      <c r="BD95" t="s">
        <v>74</v>
      </c>
      <c r="BE95" t="s">
        <v>2009</v>
      </c>
      <c r="BF95" t="str">
        <f>HYPERLINK("http://dx.doi.org/10.1080/13676261.2016.1273517","http://dx.doi.org/10.1080/13676261.2016.1273517")</f>
        <v>http://dx.doi.org/10.1080/13676261.2016.1273517</v>
      </c>
      <c r="BG95" t="s">
        <v>74</v>
      </c>
      <c r="BH95" t="s">
        <v>74</v>
      </c>
      <c r="BI95">
        <v>17</v>
      </c>
      <c r="BJ95" t="s">
        <v>228</v>
      </c>
      <c r="BK95" t="s">
        <v>100</v>
      </c>
      <c r="BL95" t="s">
        <v>229</v>
      </c>
      <c r="BM95" t="s">
        <v>2010</v>
      </c>
      <c r="BN95" t="s">
        <v>74</v>
      </c>
      <c r="BO95" t="s">
        <v>74</v>
      </c>
      <c r="BP95" t="s">
        <v>74</v>
      </c>
      <c r="BQ95" t="s">
        <v>74</v>
      </c>
      <c r="BR95" t="s">
        <v>103</v>
      </c>
      <c r="BS95" t="s">
        <v>2011</v>
      </c>
      <c r="BT95" t="str">
        <f>HYPERLINK("https%3A%2F%2Fwww.webofscience.com%2Fwos%2Fwoscc%2Ffull-record%2FWOS:000404272800005","View Full Record in Web of Science")</f>
        <v>View Full Record in Web of Science</v>
      </c>
    </row>
    <row r="96" spans="1:72" x14ac:dyDescent="0.25">
      <c r="A96" t="s">
        <v>1340</v>
      </c>
      <c r="B96" t="s">
        <v>2012</v>
      </c>
      <c r="C96" t="s">
        <v>74</v>
      </c>
      <c r="D96" t="s">
        <v>2013</v>
      </c>
      <c r="E96" t="s">
        <v>74</v>
      </c>
      <c r="F96" t="s">
        <v>2014</v>
      </c>
      <c r="G96" t="s">
        <v>74</v>
      </c>
      <c r="H96" t="s">
        <v>74</v>
      </c>
      <c r="I96" t="s">
        <v>2015</v>
      </c>
      <c r="J96" t="s">
        <v>2016</v>
      </c>
      <c r="K96" t="s">
        <v>2017</v>
      </c>
      <c r="L96" t="s">
        <v>74</v>
      </c>
      <c r="M96" t="s">
        <v>78</v>
      </c>
      <c r="N96" t="s">
        <v>1347</v>
      </c>
      <c r="O96" t="s">
        <v>74</v>
      </c>
      <c r="P96" t="s">
        <v>74</v>
      </c>
      <c r="Q96" t="s">
        <v>74</v>
      </c>
      <c r="R96" t="s">
        <v>74</v>
      </c>
      <c r="S96" t="s">
        <v>74</v>
      </c>
      <c r="T96" t="s">
        <v>2018</v>
      </c>
      <c r="U96" t="s">
        <v>2019</v>
      </c>
      <c r="V96" t="s">
        <v>2020</v>
      </c>
      <c r="W96" t="s">
        <v>2021</v>
      </c>
      <c r="X96" t="s">
        <v>2022</v>
      </c>
      <c r="Y96" t="s">
        <v>2023</v>
      </c>
      <c r="Z96" t="s">
        <v>2024</v>
      </c>
      <c r="AA96" t="s">
        <v>74</v>
      </c>
      <c r="AB96" t="s">
        <v>74</v>
      </c>
      <c r="AC96" t="s">
        <v>74</v>
      </c>
      <c r="AD96" t="s">
        <v>74</v>
      </c>
      <c r="AE96" t="s">
        <v>74</v>
      </c>
      <c r="AF96" t="s">
        <v>74</v>
      </c>
      <c r="AG96">
        <v>114</v>
      </c>
      <c r="AH96">
        <v>5</v>
      </c>
      <c r="AI96">
        <v>5</v>
      </c>
      <c r="AJ96">
        <v>0</v>
      </c>
      <c r="AK96">
        <v>15</v>
      </c>
      <c r="AL96" t="s">
        <v>2025</v>
      </c>
      <c r="AM96" t="s">
        <v>2026</v>
      </c>
      <c r="AN96" t="s">
        <v>2027</v>
      </c>
      <c r="AO96" t="s">
        <v>2028</v>
      </c>
      <c r="AP96" t="s">
        <v>74</v>
      </c>
      <c r="AQ96" t="s">
        <v>74</v>
      </c>
      <c r="AR96" t="s">
        <v>2029</v>
      </c>
      <c r="AS96" t="s">
        <v>74</v>
      </c>
      <c r="AT96" t="s">
        <v>74</v>
      </c>
      <c r="AU96">
        <v>2017</v>
      </c>
      <c r="AV96">
        <v>3</v>
      </c>
      <c r="AW96" t="s">
        <v>74</v>
      </c>
      <c r="AX96" t="s">
        <v>74</v>
      </c>
      <c r="AY96" t="s">
        <v>74</v>
      </c>
      <c r="AZ96" t="s">
        <v>74</v>
      </c>
      <c r="BA96" t="s">
        <v>74</v>
      </c>
      <c r="BB96">
        <v>309</v>
      </c>
      <c r="BC96">
        <v>330</v>
      </c>
      <c r="BD96" t="s">
        <v>74</v>
      </c>
      <c r="BE96" t="s">
        <v>2030</v>
      </c>
      <c r="BF96" t="str">
        <f>HYPERLINK("http://dx.doi.org/10.1146/annurev-linguistics-011516-033854","http://dx.doi.org/10.1146/annurev-linguistics-011516-033854")</f>
        <v>http://dx.doi.org/10.1146/annurev-linguistics-011516-033854</v>
      </c>
      <c r="BG96" t="s">
        <v>74</v>
      </c>
      <c r="BH96" t="s">
        <v>74</v>
      </c>
      <c r="BI96">
        <v>22</v>
      </c>
      <c r="BJ96" t="s">
        <v>597</v>
      </c>
      <c r="BK96" t="s">
        <v>2031</v>
      </c>
      <c r="BL96" t="s">
        <v>598</v>
      </c>
      <c r="BM96" t="s">
        <v>2032</v>
      </c>
      <c r="BN96" t="s">
        <v>74</v>
      </c>
      <c r="BO96" t="s">
        <v>777</v>
      </c>
      <c r="BP96" t="s">
        <v>74</v>
      </c>
      <c r="BQ96" t="s">
        <v>74</v>
      </c>
      <c r="BR96" t="s">
        <v>103</v>
      </c>
      <c r="BS96" t="s">
        <v>2033</v>
      </c>
      <c r="BT96" t="str">
        <f>HYPERLINK("https%3A%2F%2Fwww.webofscience.com%2Fwos%2Fwoscc%2Ffull-record%2FWOS:000396047000016","View Full Record in Web of Science")</f>
        <v>View Full Record in Web of Science</v>
      </c>
    </row>
    <row r="97" spans="1:72" x14ac:dyDescent="0.25">
      <c r="A97" t="s">
        <v>72</v>
      </c>
      <c r="B97" t="s">
        <v>2034</v>
      </c>
      <c r="C97" t="s">
        <v>74</v>
      </c>
      <c r="D97" t="s">
        <v>74</v>
      </c>
      <c r="E97" t="s">
        <v>74</v>
      </c>
      <c r="F97" t="s">
        <v>2035</v>
      </c>
      <c r="G97" t="s">
        <v>74</v>
      </c>
      <c r="H97" t="s">
        <v>74</v>
      </c>
      <c r="I97" t="s">
        <v>2036</v>
      </c>
      <c r="J97" t="s">
        <v>2037</v>
      </c>
      <c r="K97" t="s">
        <v>74</v>
      </c>
      <c r="L97" t="s">
        <v>74</v>
      </c>
      <c r="M97" t="s">
        <v>78</v>
      </c>
      <c r="N97" t="s">
        <v>79</v>
      </c>
      <c r="O97" t="s">
        <v>74</v>
      </c>
      <c r="P97" t="s">
        <v>74</v>
      </c>
      <c r="Q97" t="s">
        <v>74</v>
      </c>
      <c r="R97" t="s">
        <v>74</v>
      </c>
      <c r="S97" t="s">
        <v>74</v>
      </c>
      <c r="T97" t="s">
        <v>2038</v>
      </c>
      <c r="U97" t="s">
        <v>2039</v>
      </c>
      <c r="V97" t="s">
        <v>2040</v>
      </c>
      <c r="W97" t="s">
        <v>2041</v>
      </c>
      <c r="X97" t="s">
        <v>1871</v>
      </c>
      <c r="Y97" t="s">
        <v>1872</v>
      </c>
      <c r="Z97" t="s">
        <v>1873</v>
      </c>
      <c r="AA97" t="s">
        <v>2042</v>
      </c>
      <c r="AB97" t="s">
        <v>2043</v>
      </c>
      <c r="AC97" t="s">
        <v>2044</v>
      </c>
      <c r="AD97" t="s">
        <v>2045</v>
      </c>
      <c r="AE97" t="s">
        <v>2046</v>
      </c>
      <c r="AF97" t="s">
        <v>74</v>
      </c>
      <c r="AG97">
        <v>43</v>
      </c>
      <c r="AH97">
        <v>12</v>
      </c>
      <c r="AI97">
        <v>12</v>
      </c>
      <c r="AJ97">
        <v>0</v>
      </c>
      <c r="AK97">
        <v>10</v>
      </c>
      <c r="AL97" t="s">
        <v>562</v>
      </c>
      <c r="AM97" t="s">
        <v>563</v>
      </c>
      <c r="AN97" t="s">
        <v>564</v>
      </c>
      <c r="AO97" t="s">
        <v>2047</v>
      </c>
      <c r="AP97" t="s">
        <v>2048</v>
      </c>
      <c r="AQ97" t="s">
        <v>74</v>
      </c>
      <c r="AR97" t="s">
        <v>2049</v>
      </c>
      <c r="AS97" t="s">
        <v>2050</v>
      </c>
      <c r="AT97" t="s">
        <v>74</v>
      </c>
      <c r="AU97">
        <v>2017</v>
      </c>
      <c r="AV97">
        <v>40</v>
      </c>
      <c r="AW97">
        <v>10</v>
      </c>
      <c r="AX97" t="s">
        <v>74</v>
      </c>
      <c r="AY97" t="s">
        <v>74</v>
      </c>
      <c r="AZ97" t="s">
        <v>74</v>
      </c>
      <c r="BA97" t="s">
        <v>74</v>
      </c>
      <c r="BB97">
        <v>1663</v>
      </c>
      <c r="BC97">
        <v>1680</v>
      </c>
      <c r="BD97" t="s">
        <v>74</v>
      </c>
      <c r="BE97" t="s">
        <v>2051</v>
      </c>
      <c r="BF97" t="str">
        <f>HYPERLINK("http://dx.doi.org/10.1080/01419870.2016.1229491","http://dx.doi.org/10.1080/01419870.2016.1229491")</f>
        <v>http://dx.doi.org/10.1080/01419870.2016.1229491</v>
      </c>
      <c r="BG97" t="s">
        <v>74</v>
      </c>
      <c r="BH97" t="s">
        <v>74</v>
      </c>
      <c r="BI97">
        <v>18</v>
      </c>
      <c r="BJ97" t="s">
        <v>2052</v>
      </c>
      <c r="BK97" t="s">
        <v>100</v>
      </c>
      <c r="BL97" t="s">
        <v>2052</v>
      </c>
      <c r="BM97" t="s">
        <v>2053</v>
      </c>
      <c r="BN97" t="s">
        <v>74</v>
      </c>
      <c r="BO97" t="s">
        <v>163</v>
      </c>
      <c r="BP97" t="s">
        <v>74</v>
      </c>
      <c r="BQ97" t="s">
        <v>74</v>
      </c>
      <c r="BR97" t="s">
        <v>103</v>
      </c>
      <c r="BS97" t="s">
        <v>2054</v>
      </c>
      <c r="BT97" t="str">
        <f>HYPERLINK("https%3A%2F%2Fwww.webofscience.com%2Fwos%2Fwoscc%2Ffull-record%2FWOS:000404348500004","View Full Record in Web of Science")</f>
        <v>View Full Record in Web of Science</v>
      </c>
    </row>
    <row r="98" spans="1:72" x14ac:dyDescent="0.25">
      <c r="A98" t="s">
        <v>72</v>
      </c>
      <c r="B98" t="s">
        <v>2055</v>
      </c>
      <c r="C98" t="s">
        <v>74</v>
      </c>
      <c r="D98" t="s">
        <v>74</v>
      </c>
      <c r="E98" t="s">
        <v>74</v>
      </c>
      <c r="F98" t="s">
        <v>2056</v>
      </c>
      <c r="G98" t="s">
        <v>74</v>
      </c>
      <c r="H98" t="s">
        <v>74</v>
      </c>
      <c r="I98" t="s">
        <v>2057</v>
      </c>
      <c r="J98" t="s">
        <v>2058</v>
      </c>
      <c r="K98" t="s">
        <v>74</v>
      </c>
      <c r="L98" t="s">
        <v>74</v>
      </c>
      <c r="M98" t="s">
        <v>78</v>
      </c>
      <c r="N98" t="s">
        <v>79</v>
      </c>
      <c r="O98" t="s">
        <v>74</v>
      </c>
      <c r="P98" t="s">
        <v>74</v>
      </c>
      <c r="Q98" t="s">
        <v>74</v>
      </c>
      <c r="R98" t="s">
        <v>74</v>
      </c>
      <c r="S98" t="s">
        <v>74</v>
      </c>
      <c r="T98" t="s">
        <v>2059</v>
      </c>
      <c r="U98" t="s">
        <v>2060</v>
      </c>
      <c r="V98" t="s">
        <v>2061</v>
      </c>
      <c r="W98" t="s">
        <v>2062</v>
      </c>
      <c r="X98" t="s">
        <v>2063</v>
      </c>
      <c r="Y98" t="s">
        <v>2064</v>
      </c>
      <c r="Z98" t="s">
        <v>2065</v>
      </c>
      <c r="AA98" t="s">
        <v>2066</v>
      </c>
      <c r="AB98" t="s">
        <v>2067</v>
      </c>
      <c r="AC98" t="s">
        <v>2068</v>
      </c>
      <c r="AD98" t="s">
        <v>2069</v>
      </c>
      <c r="AE98" t="s">
        <v>2070</v>
      </c>
      <c r="AF98" t="s">
        <v>74</v>
      </c>
      <c r="AG98">
        <v>33</v>
      </c>
      <c r="AH98">
        <v>86</v>
      </c>
      <c r="AI98">
        <v>90</v>
      </c>
      <c r="AJ98">
        <v>2</v>
      </c>
      <c r="AK98">
        <v>73</v>
      </c>
      <c r="AL98" t="s">
        <v>2071</v>
      </c>
      <c r="AM98" t="s">
        <v>590</v>
      </c>
      <c r="AN98" t="s">
        <v>2072</v>
      </c>
      <c r="AO98" t="s">
        <v>2073</v>
      </c>
      <c r="AP98" t="s">
        <v>2074</v>
      </c>
      <c r="AQ98" t="s">
        <v>74</v>
      </c>
      <c r="AR98" t="s">
        <v>2075</v>
      </c>
      <c r="AS98" t="s">
        <v>2076</v>
      </c>
      <c r="AT98" t="s">
        <v>466</v>
      </c>
      <c r="AU98">
        <v>2016</v>
      </c>
      <c r="AV98">
        <v>18</v>
      </c>
      <c r="AW98">
        <v>8</v>
      </c>
      <c r="AX98" t="s">
        <v>74</v>
      </c>
      <c r="AY98" t="s">
        <v>74</v>
      </c>
      <c r="AZ98" t="s">
        <v>74</v>
      </c>
      <c r="BA98" t="s">
        <v>74</v>
      </c>
      <c r="BB98">
        <v>1657</v>
      </c>
      <c r="BC98">
        <v>1679</v>
      </c>
      <c r="BD98" t="s">
        <v>74</v>
      </c>
      <c r="BE98" t="s">
        <v>2077</v>
      </c>
      <c r="BF98" t="str">
        <f>HYPERLINK("http://dx.doi.org/10.1177/1461444814567986","http://dx.doi.org/10.1177/1461444814567986")</f>
        <v>http://dx.doi.org/10.1177/1461444814567986</v>
      </c>
      <c r="BG98" t="s">
        <v>74</v>
      </c>
      <c r="BH98" t="s">
        <v>74</v>
      </c>
      <c r="BI98">
        <v>23</v>
      </c>
      <c r="BJ98" t="s">
        <v>955</v>
      </c>
      <c r="BK98" t="s">
        <v>100</v>
      </c>
      <c r="BL98" t="s">
        <v>955</v>
      </c>
      <c r="BM98" t="s">
        <v>2078</v>
      </c>
      <c r="BN98" t="s">
        <v>74</v>
      </c>
      <c r="BO98" t="s">
        <v>756</v>
      </c>
      <c r="BP98" t="s">
        <v>74</v>
      </c>
      <c r="BQ98" t="s">
        <v>74</v>
      </c>
      <c r="BR98" t="s">
        <v>103</v>
      </c>
      <c r="BS98" t="s">
        <v>2079</v>
      </c>
      <c r="BT98" t="str">
        <f>HYPERLINK("https%3A%2F%2Fwww.webofscience.com%2Fwos%2Fwoscc%2Ffull-record%2FWOS:000382854600015","View Full Record in Web of Science")</f>
        <v>View Full Record in Web of Science</v>
      </c>
    </row>
    <row r="99" spans="1:72" x14ac:dyDescent="0.25">
      <c r="A99" t="s">
        <v>72</v>
      </c>
      <c r="B99" t="s">
        <v>2080</v>
      </c>
      <c r="C99" t="s">
        <v>74</v>
      </c>
      <c r="D99" t="s">
        <v>74</v>
      </c>
      <c r="E99" t="s">
        <v>74</v>
      </c>
      <c r="F99" t="s">
        <v>2081</v>
      </c>
      <c r="G99" t="s">
        <v>74</v>
      </c>
      <c r="H99" t="s">
        <v>74</v>
      </c>
      <c r="I99" t="s">
        <v>2082</v>
      </c>
      <c r="J99" t="s">
        <v>2083</v>
      </c>
      <c r="K99" t="s">
        <v>74</v>
      </c>
      <c r="L99" t="s">
        <v>74</v>
      </c>
      <c r="M99" t="s">
        <v>78</v>
      </c>
      <c r="N99" t="s">
        <v>79</v>
      </c>
      <c r="O99" t="s">
        <v>74</v>
      </c>
      <c r="P99" t="s">
        <v>74</v>
      </c>
      <c r="Q99" t="s">
        <v>74</v>
      </c>
      <c r="R99" t="s">
        <v>74</v>
      </c>
      <c r="S99" t="s">
        <v>74</v>
      </c>
      <c r="T99" t="s">
        <v>2084</v>
      </c>
      <c r="U99" t="s">
        <v>2085</v>
      </c>
      <c r="V99" t="s">
        <v>2086</v>
      </c>
      <c r="W99" t="s">
        <v>2087</v>
      </c>
      <c r="X99" t="s">
        <v>1502</v>
      </c>
      <c r="Y99" t="s">
        <v>2088</v>
      </c>
      <c r="Z99" t="s">
        <v>2089</v>
      </c>
      <c r="AA99" t="s">
        <v>2090</v>
      </c>
      <c r="AB99" t="s">
        <v>2091</v>
      </c>
      <c r="AC99" t="s">
        <v>74</v>
      </c>
      <c r="AD99" t="s">
        <v>74</v>
      </c>
      <c r="AE99" t="s">
        <v>74</v>
      </c>
      <c r="AF99" t="s">
        <v>74</v>
      </c>
      <c r="AG99">
        <v>41</v>
      </c>
      <c r="AH99">
        <v>4</v>
      </c>
      <c r="AI99">
        <v>4</v>
      </c>
      <c r="AJ99">
        <v>2</v>
      </c>
      <c r="AK99">
        <v>24</v>
      </c>
      <c r="AL99" t="s">
        <v>2092</v>
      </c>
      <c r="AM99" t="s">
        <v>2093</v>
      </c>
      <c r="AN99" t="s">
        <v>2094</v>
      </c>
      <c r="AO99" t="s">
        <v>2095</v>
      </c>
      <c r="AP99" t="s">
        <v>2096</v>
      </c>
      <c r="AQ99" t="s">
        <v>74</v>
      </c>
      <c r="AR99" t="s">
        <v>2097</v>
      </c>
      <c r="AS99" t="s">
        <v>2098</v>
      </c>
      <c r="AT99" t="s">
        <v>74</v>
      </c>
      <c r="AU99">
        <v>2016</v>
      </c>
      <c r="AV99">
        <v>19</v>
      </c>
      <c r="AW99">
        <v>2</v>
      </c>
      <c r="AX99" t="s">
        <v>74</v>
      </c>
      <c r="AY99" t="s">
        <v>74</v>
      </c>
      <c r="AZ99" t="s">
        <v>74</v>
      </c>
      <c r="BA99" t="s">
        <v>74</v>
      </c>
      <c r="BB99">
        <v>21</v>
      </c>
      <c r="BC99">
        <v>36</v>
      </c>
      <c r="BD99" t="s">
        <v>74</v>
      </c>
      <c r="BE99" t="s">
        <v>2099</v>
      </c>
      <c r="BF99" t="str">
        <f>HYPERLINK("http://dx.doi.org/10.15240/tul/001/2016-2-002","http://dx.doi.org/10.15240/tul/001/2016-2-002")</f>
        <v>http://dx.doi.org/10.15240/tul/001/2016-2-002</v>
      </c>
      <c r="BG99" t="s">
        <v>74</v>
      </c>
      <c r="BH99" t="s">
        <v>74</v>
      </c>
      <c r="BI99">
        <v>16</v>
      </c>
      <c r="BJ99" t="s">
        <v>2100</v>
      </c>
      <c r="BK99" t="s">
        <v>100</v>
      </c>
      <c r="BL99" t="s">
        <v>1511</v>
      </c>
      <c r="BM99" t="s">
        <v>2101</v>
      </c>
      <c r="BN99" t="s">
        <v>74</v>
      </c>
      <c r="BO99" t="s">
        <v>246</v>
      </c>
      <c r="BP99" t="s">
        <v>74</v>
      </c>
      <c r="BQ99" t="s">
        <v>74</v>
      </c>
      <c r="BR99" t="s">
        <v>103</v>
      </c>
      <c r="BS99" t="s">
        <v>2102</v>
      </c>
      <c r="BT99" t="str">
        <f>HYPERLINK("https%3A%2F%2Fwww.webofscience.com%2Fwos%2Fwoscc%2Ffull-record%2FWOS:000378672100002","View Full Record in Web of Science")</f>
        <v>View Full Record in Web of Science</v>
      </c>
    </row>
    <row r="100" spans="1:72" x14ac:dyDescent="0.25">
      <c r="A100" t="s">
        <v>72</v>
      </c>
      <c r="B100" t="s">
        <v>2103</v>
      </c>
      <c r="C100" t="s">
        <v>74</v>
      </c>
      <c r="D100" t="s">
        <v>74</v>
      </c>
      <c r="E100" t="s">
        <v>74</v>
      </c>
      <c r="F100" t="s">
        <v>2104</v>
      </c>
      <c r="G100" t="s">
        <v>74</v>
      </c>
      <c r="H100" t="s">
        <v>74</v>
      </c>
      <c r="I100" t="s">
        <v>2105</v>
      </c>
      <c r="J100" t="s">
        <v>2106</v>
      </c>
      <c r="K100" t="s">
        <v>74</v>
      </c>
      <c r="L100" t="s">
        <v>74</v>
      </c>
      <c r="M100" t="s">
        <v>78</v>
      </c>
      <c r="N100" t="s">
        <v>79</v>
      </c>
      <c r="O100" t="s">
        <v>74</v>
      </c>
      <c r="P100" t="s">
        <v>74</v>
      </c>
      <c r="Q100" t="s">
        <v>74</v>
      </c>
      <c r="R100" t="s">
        <v>74</v>
      </c>
      <c r="S100" t="s">
        <v>74</v>
      </c>
      <c r="T100" t="s">
        <v>2107</v>
      </c>
      <c r="U100" t="s">
        <v>2108</v>
      </c>
      <c r="V100" t="s">
        <v>2109</v>
      </c>
      <c r="W100" t="s">
        <v>2110</v>
      </c>
      <c r="X100" t="s">
        <v>2111</v>
      </c>
      <c r="Y100" t="s">
        <v>2112</v>
      </c>
      <c r="Z100" t="s">
        <v>2113</v>
      </c>
      <c r="AA100" t="s">
        <v>74</v>
      </c>
      <c r="AB100" t="s">
        <v>74</v>
      </c>
      <c r="AC100" t="s">
        <v>74</v>
      </c>
      <c r="AD100" t="s">
        <v>74</v>
      </c>
      <c r="AE100" t="s">
        <v>74</v>
      </c>
      <c r="AF100" t="s">
        <v>74</v>
      </c>
      <c r="AG100">
        <v>33</v>
      </c>
      <c r="AH100">
        <v>1</v>
      </c>
      <c r="AI100">
        <v>1</v>
      </c>
      <c r="AJ100">
        <v>0</v>
      </c>
      <c r="AK100">
        <v>19</v>
      </c>
      <c r="AL100" t="s">
        <v>486</v>
      </c>
      <c r="AM100" t="s">
        <v>487</v>
      </c>
      <c r="AN100" t="s">
        <v>488</v>
      </c>
      <c r="AO100" t="s">
        <v>2114</v>
      </c>
      <c r="AP100" t="s">
        <v>2115</v>
      </c>
      <c r="AQ100" t="s">
        <v>74</v>
      </c>
      <c r="AR100" t="s">
        <v>2116</v>
      </c>
      <c r="AS100" t="s">
        <v>2117</v>
      </c>
      <c r="AT100" t="s">
        <v>466</v>
      </c>
      <c r="AU100">
        <v>2015</v>
      </c>
      <c r="AV100">
        <v>43</v>
      </c>
      <c r="AW100">
        <v>3</v>
      </c>
      <c r="AX100" t="s">
        <v>74</v>
      </c>
      <c r="AY100" t="s">
        <v>74</v>
      </c>
      <c r="AZ100" t="s">
        <v>74</v>
      </c>
      <c r="BA100" t="s">
        <v>74</v>
      </c>
      <c r="BB100">
        <v>161</v>
      </c>
      <c r="BC100">
        <v>167</v>
      </c>
      <c r="BD100" t="s">
        <v>74</v>
      </c>
      <c r="BE100" t="s">
        <v>2118</v>
      </c>
      <c r="BF100" t="str">
        <f>HYPERLINK("http://dx.doi.org/10.1111/bld.12091","http://dx.doi.org/10.1111/bld.12091")</f>
        <v>http://dx.doi.org/10.1111/bld.12091</v>
      </c>
      <c r="BG100" t="s">
        <v>74</v>
      </c>
      <c r="BH100" t="s">
        <v>74</v>
      </c>
      <c r="BI100">
        <v>7</v>
      </c>
      <c r="BJ100" t="s">
        <v>2119</v>
      </c>
      <c r="BK100" t="s">
        <v>100</v>
      </c>
      <c r="BL100" t="s">
        <v>365</v>
      </c>
      <c r="BM100" t="s">
        <v>2120</v>
      </c>
      <c r="BN100" t="s">
        <v>74</v>
      </c>
      <c r="BO100" t="s">
        <v>74</v>
      </c>
      <c r="BP100" t="s">
        <v>74</v>
      </c>
      <c r="BQ100" t="s">
        <v>74</v>
      </c>
      <c r="BR100" t="s">
        <v>103</v>
      </c>
      <c r="BS100" t="s">
        <v>2121</v>
      </c>
      <c r="BT100" t="str">
        <f>HYPERLINK("https%3A%2F%2Fwww.webofscience.com%2Fwos%2Fwoscc%2Ffull-record%2FWOS:000358642800002","View Full Record in Web of Science")</f>
        <v>View Full Record in Web of Science</v>
      </c>
    </row>
    <row r="101" spans="1:72" x14ac:dyDescent="0.25">
      <c r="A101" t="s">
        <v>72</v>
      </c>
      <c r="B101" t="s">
        <v>2122</v>
      </c>
      <c r="C101" t="s">
        <v>74</v>
      </c>
      <c r="D101" t="s">
        <v>74</v>
      </c>
      <c r="E101" t="s">
        <v>74</v>
      </c>
      <c r="F101" t="s">
        <v>2123</v>
      </c>
      <c r="G101" t="s">
        <v>74</v>
      </c>
      <c r="H101" t="s">
        <v>74</v>
      </c>
      <c r="I101" t="s">
        <v>2124</v>
      </c>
      <c r="J101" t="s">
        <v>1116</v>
      </c>
      <c r="K101" t="s">
        <v>74</v>
      </c>
      <c r="L101" t="s">
        <v>74</v>
      </c>
      <c r="M101" t="s">
        <v>78</v>
      </c>
      <c r="N101" t="s">
        <v>79</v>
      </c>
      <c r="O101" t="s">
        <v>74</v>
      </c>
      <c r="P101" t="s">
        <v>74</v>
      </c>
      <c r="Q101" t="s">
        <v>74</v>
      </c>
      <c r="R101" t="s">
        <v>74</v>
      </c>
      <c r="S101" t="s">
        <v>74</v>
      </c>
      <c r="T101" t="s">
        <v>2125</v>
      </c>
      <c r="U101" t="s">
        <v>74</v>
      </c>
      <c r="V101" t="s">
        <v>2126</v>
      </c>
      <c r="W101" t="s">
        <v>2127</v>
      </c>
      <c r="X101" t="s">
        <v>2128</v>
      </c>
      <c r="Y101" t="s">
        <v>2129</v>
      </c>
      <c r="Z101" t="s">
        <v>2130</v>
      </c>
      <c r="AA101" t="s">
        <v>74</v>
      </c>
      <c r="AB101" t="s">
        <v>74</v>
      </c>
      <c r="AC101" t="s">
        <v>74</v>
      </c>
      <c r="AD101" t="s">
        <v>74</v>
      </c>
      <c r="AE101" t="s">
        <v>74</v>
      </c>
      <c r="AF101" t="s">
        <v>74</v>
      </c>
      <c r="AG101">
        <v>43</v>
      </c>
      <c r="AH101">
        <v>0</v>
      </c>
      <c r="AI101">
        <v>0</v>
      </c>
      <c r="AJ101">
        <v>0</v>
      </c>
      <c r="AK101">
        <v>3</v>
      </c>
      <c r="AL101" t="s">
        <v>1121</v>
      </c>
      <c r="AM101" t="s">
        <v>177</v>
      </c>
      <c r="AN101" t="s">
        <v>1122</v>
      </c>
      <c r="AO101" t="s">
        <v>1123</v>
      </c>
      <c r="AP101" t="s">
        <v>74</v>
      </c>
      <c r="AQ101" t="s">
        <v>74</v>
      </c>
      <c r="AR101" t="s">
        <v>1124</v>
      </c>
      <c r="AS101" t="s">
        <v>1125</v>
      </c>
      <c r="AT101" t="s">
        <v>2131</v>
      </c>
      <c r="AU101">
        <v>2015</v>
      </c>
      <c r="AV101">
        <v>24</v>
      </c>
      <c r="AW101">
        <v>3</v>
      </c>
      <c r="AX101" t="s">
        <v>74</v>
      </c>
      <c r="AY101" t="s">
        <v>74</v>
      </c>
      <c r="AZ101" t="s">
        <v>74</v>
      </c>
      <c r="BA101" t="s">
        <v>74</v>
      </c>
      <c r="BB101">
        <v>40</v>
      </c>
      <c r="BC101">
        <v>55</v>
      </c>
      <c r="BD101" t="s">
        <v>74</v>
      </c>
      <c r="BE101" t="s">
        <v>74</v>
      </c>
      <c r="BF101" t="s">
        <v>74</v>
      </c>
      <c r="BG101" t="s">
        <v>74</v>
      </c>
      <c r="BH101" t="s">
        <v>74</v>
      </c>
      <c r="BI101">
        <v>16</v>
      </c>
      <c r="BJ101" t="s">
        <v>1127</v>
      </c>
      <c r="BK101" t="s">
        <v>160</v>
      </c>
      <c r="BL101" t="s">
        <v>1127</v>
      </c>
      <c r="BM101" t="s">
        <v>2132</v>
      </c>
      <c r="BN101" t="s">
        <v>74</v>
      </c>
      <c r="BO101" t="s">
        <v>74</v>
      </c>
      <c r="BP101" t="s">
        <v>74</v>
      </c>
      <c r="BQ101" t="s">
        <v>74</v>
      </c>
      <c r="BR101" t="s">
        <v>103</v>
      </c>
      <c r="BS101" t="s">
        <v>2133</v>
      </c>
      <c r="BT101" t="str">
        <f>HYPERLINK("https%3A%2F%2Fwww.webofscience.com%2Fwos%2Fwoscc%2Ffull-record%2FWOS:000367201700004","View Full Record in Web of Science")</f>
        <v>View Full Record in Web of Science</v>
      </c>
    </row>
    <row r="102" spans="1:72" x14ac:dyDescent="0.25">
      <c r="A102" t="s">
        <v>72</v>
      </c>
      <c r="B102" t="s">
        <v>2134</v>
      </c>
      <c r="C102" t="s">
        <v>74</v>
      </c>
      <c r="D102" t="s">
        <v>74</v>
      </c>
      <c r="E102" t="s">
        <v>74</v>
      </c>
      <c r="F102" t="s">
        <v>2135</v>
      </c>
      <c r="G102" t="s">
        <v>74</v>
      </c>
      <c r="H102" t="s">
        <v>74</v>
      </c>
      <c r="I102" t="s">
        <v>2136</v>
      </c>
      <c r="J102" t="s">
        <v>473</v>
      </c>
      <c r="K102" t="s">
        <v>74</v>
      </c>
      <c r="L102" t="s">
        <v>74</v>
      </c>
      <c r="M102" t="s">
        <v>78</v>
      </c>
      <c r="N102" t="s">
        <v>79</v>
      </c>
      <c r="O102" t="s">
        <v>74</v>
      </c>
      <c r="P102" t="s">
        <v>74</v>
      </c>
      <c r="Q102" t="s">
        <v>74</v>
      </c>
      <c r="R102" t="s">
        <v>74</v>
      </c>
      <c r="S102" t="s">
        <v>74</v>
      </c>
      <c r="T102" t="s">
        <v>74</v>
      </c>
      <c r="U102" t="s">
        <v>2137</v>
      </c>
      <c r="V102" t="s">
        <v>2138</v>
      </c>
      <c r="W102" t="s">
        <v>2139</v>
      </c>
      <c r="X102" t="s">
        <v>2140</v>
      </c>
      <c r="Y102" t="s">
        <v>2141</v>
      </c>
      <c r="Z102" t="s">
        <v>2142</v>
      </c>
      <c r="AA102" t="s">
        <v>2143</v>
      </c>
      <c r="AB102" t="s">
        <v>2144</v>
      </c>
      <c r="AC102" t="s">
        <v>2145</v>
      </c>
      <c r="AD102" t="s">
        <v>2146</v>
      </c>
      <c r="AE102" t="s">
        <v>2147</v>
      </c>
      <c r="AF102" t="s">
        <v>74</v>
      </c>
      <c r="AG102">
        <v>41</v>
      </c>
      <c r="AH102">
        <v>43</v>
      </c>
      <c r="AI102">
        <v>46</v>
      </c>
      <c r="AJ102">
        <v>6</v>
      </c>
      <c r="AK102">
        <v>53</v>
      </c>
      <c r="AL102" t="s">
        <v>2148</v>
      </c>
      <c r="AM102" t="s">
        <v>487</v>
      </c>
      <c r="AN102" t="s">
        <v>488</v>
      </c>
      <c r="AO102" t="s">
        <v>489</v>
      </c>
      <c r="AP102" t="s">
        <v>490</v>
      </c>
      <c r="AQ102" t="s">
        <v>74</v>
      </c>
      <c r="AR102" t="s">
        <v>491</v>
      </c>
      <c r="AS102" t="s">
        <v>492</v>
      </c>
      <c r="AT102" t="s">
        <v>466</v>
      </c>
      <c r="AU102">
        <v>2015</v>
      </c>
      <c r="AV102">
        <v>18</v>
      </c>
      <c r="AW102">
        <v>5</v>
      </c>
      <c r="AX102" t="s">
        <v>74</v>
      </c>
      <c r="AY102" t="s">
        <v>74</v>
      </c>
      <c r="AZ102" t="s">
        <v>74</v>
      </c>
      <c r="BA102" t="s">
        <v>74</v>
      </c>
      <c r="BB102">
        <v>713</v>
      </c>
      <c r="BC102">
        <v>722</v>
      </c>
      <c r="BD102" t="s">
        <v>74</v>
      </c>
      <c r="BE102" t="s">
        <v>2149</v>
      </c>
      <c r="BF102" t="str">
        <f>HYPERLINK("http://dx.doi.org/10.1111/desc.12261","http://dx.doi.org/10.1111/desc.12261")</f>
        <v>http://dx.doi.org/10.1111/desc.12261</v>
      </c>
      <c r="BG102" t="s">
        <v>74</v>
      </c>
      <c r="BH102" t="s">
        <v>74</v>
      </c>
      <c r="BI102">
        <v>10</v>
      </c>
      <c r="BJ102" t="s">
        <v>497</v>
      </c>
      <c r="BK102" t="s">
        <v>100</v>
      </c>
      <c r="BL102" t="s">
        <v>101</v>
      </c>
      <c r="BM102" t="s">
        <v>2150</v>
      </c>
      <c r="BN102">
        <v>25439678</v>
      </c>
      <c r="BO102" t="s">
        <v>756</v>
      </c>
      <c r="BP102" t="s">
        <v>74</v>
      </c>
      <c r="BQ102" t="s">
        <v>74</v>
      </c>
      <c r="BR102" t="s">
        <v>103</v>
      </c>
      <c r="BS102" t="s">
        <v>2151</v>
      </c>
      <c r="BT102" t="str">
        <f>HYPERLINK("https%3A%2F%2Fwww.webofscience.com%2Fwos%2Fwoscc%2Ffull-record%2FWOS:000358728200004","View Full Record in Web of Science")</f>
        <v>View Full Record in Web of Science</v>
      </c>
    </row>
    <row r="103" spans="1:72" x14ac:dyDescent="0.25">
      <c r="A103" t="s">
        <v>72</v>
      </c>
      <c r="B103" t="s">
        <v>2152</v>
      </c>
      <c r="C103" t="s">
        <v>74</v>
      </c>
      <c r="D103" t="s">
        <v>74</v>
      </c>
      <c r="E103" t="s">
        <v>74</v>
      </c>
      <c r="F103" t="s">
        <v>2153</v>
      </c>
      <c r="G103" t="s">
        <v>74</v>
      </c>
      <c r="H103" t="s">
        <v>74</v>
      </c>
      <c r="I103" t="s">
        <v>2154</v>
      </c>
      <c r="J103" t="s">
        <v>2155</v>
      </c>
      <c r="K103" t="s">
        <v>74</v>
      </c>
      <c r="L103" t="s">
        <v>74</v>
      </c>
      <c r="M103" t="s">
        <v>78</v>
      </c>
      <c r="N103" t="s">
        <v>79</v>
      </c>
      <c r="O103" t="s">
        <v>74</v>
      </c>
      <c r="P103" t="s">
        <v>74</v>
      </c>
      <c r="Q103" t="s">
        <v>74</v>
      </c>
      <c r="R103" t="s">
        <v>74</v>
      </c>
      <c r="S103" t="s">
        <v>74</v>
      </c>
      <c r="T103" t="s">
        <v>2156</v>
      </c>
      <c r="U103" t="s">
        <v>2157</v>
      </c>
      <c r="V103" t="s">
        <v>2158</v>
      </c>
      <c r="W103" t="s">
        <v>2159</v>
      </c>
      <c r="X103" t="s">
        <v>2160</v>
      </c>
      <c r="Y103" t="s">
        <v>2161</v>
      </c>
      <c r="Z103" t="s">
        <v>2162</v>
      </c>
      <c r="AA103" t="s">
        <v>2163</v>
      </c>
      <c r="AB103" t="s">
        <v>2164</v>
      </c>
      <c r="AC103" t="s">
        <v>2165</v>
      </c>
      <c r="AD103" t="s">
        <v>2166</v>
      </c>
      <c r="AE103" t="s">
        <v>2167</v>
      </c>
      <c r="AF103" t="s">
        <v>74</v>
      </c>
      <c r="AG103">
        <v>35</v>
      </c>
      <c r="AH103">
        <v>24</v>
      </c>
      <c r="AI103">
        <v>24</v>
      </c>
      <c r="AJ103">
        <v>1</v>
      </c>
      <c r="AK103">
        <v>28</v>
      </c>
      <c r="AL103" t="s">
        <v>2148</v>
      </c>
      <c r="AM103" t="s">
        <v>487</v>
      </c>
      <c r="AN103" t="s">
        <v>488</v>
      </c>
      <c r="AO103" t="s">
        <v>2168</v>
      </c>
      <c r="AP103" t="s">
        <v>2169</v>
      </c>
      <c r="AQ103" t="s">
        <v>74</v>
      </c>
      <c r="AR103" t="s">
        <v>2155</v>
      </c>
      <c r="AS103" t="s">
        <v>2170</v>
      </c>
      <c r="AT103" t="s">
        <v>157</v>
      </c>
      <c r="AU103">
        <v>2015</v>
      </c>
      <c r="AV103">
        <v>47</v>
      </c>
      <c r="AW103">
        <v>2</v>
      </c>
      <c r="AX103" t="s">
        <v>74</v>
      </c>
      <c r="AY103" t="s">
        <v>74</v>
      </c>
      <c r="AZ103" t="s">
        <v>74</v>
      </c>
      <c r="BA103" t="s">
        <v>74</v>
      </c>
      <c r="BB103">
        <v>155</v>
      </c>
      <c r="BC103">
        <v>165</v>
      </c>
      <c r="BD103" t="s">
        <v>74</v>
      </c>
      <c r="BE103" t="s">
        <v>2171</v>
      </c>
      <c r="BF103" t="str">
        <f>HYPERLINK("http://dx.doi.org/10.1111/area.12155","http://dx.doi.org/10.1111/area.12155")</f>
        <v>http://dx.doi.org/10.1111/area.12155</v>
      </c>
      <c r="BG103" t="s">
        <v>74</v>
      </c>
      <c r="BH103" t="s">
        <v>74</v>
      </c>
      <c r="BI103">
        <v>11</v>
      </c>
      <c r="BJ103" t="s">
        <v>307</v>
      </c>
      <c r="BK103" t="s">
        <v>100</v>
      </c>
      <c r="BL103" t="s">
        <v>307</v>
      </c>
      <c r="BM103" t="s">
        <v>2172</v>
      </c>
      <c r="BN103" t="s">
        <v>74</v>
      </c>
      <c r="BO103" t="s">
        <v>74</v>
      </c>
      <c r="BP103" t="s">
        <v>74</v>
      </c>
      <c r="BQ103" t="s">
        <v>74</v>
      </c>
      <c r="BR103" t="s">
        <v>103</v>
      </c>
      <c r="BS103" t="s">
        <v>2173</v>
      </c>
      <c r="BT103" t="str">
        <f>HYPERLINK("https%3A%2F%2Fwww.webofscience.com%2Fwos%2Fwoscc%2Ffull-record%2FWOS:000353054300008","View Full Record in Web of Science")</f>
        <v>View Full Record in Web of Science</v>
      </c>
    </row>
    <row r="104" spans="1:72" x14ac:dyDescent="0.25">
      <c r="A104" t="s">
        <v>72</v>
      </c>
      <c r="B104" t="s">
        <v>2174</v>
      </c>
      <c r="C104" t="s">
        <v>74</v>
      </c>
      <c r="D104" t="s">
        <v>74</v>
      </c>
      <c r="E104" t="s">
        <v>74</v>
      </c>
      <c r="F104" t="s">
        <v>2175</v>
      </c>
      <c r="G104" t="s">
        <v>74</v>
      </c>
      <c r="H104" t="s">
        <v>74</v>
      </c>
      <c r="I104" t="s">
        <v>2176</v>
      </c>
      <c r="J104" t="s">
        <v>2177</v>
      </c>
      <c r="K104" t="s">
        <v>74</v>
      </c>
      <c r="L104" t="s">
        <v>74</v>
      </c>
      <c r="M104" t="s">
        <v>78</v>
      </c>
      <c r="N104" t="s">
        <v>79</v>
      </c>
      <c r="O104" t="s">
        <v>74</v>
      </c>
      <c r="P104" t="s">
        <v>74</v>
      </c>
      <c r="Q104" t="s">
        <v>74</v>
      </c>
      <c r="R104" t="s">
        <v>74</v>
      </c>
      <c r="S104" t="s">
        <v>74</v>
      </c>
      <c r="T104" t="s">
        <v>2178</v>
      </c>
      <c r="U104" t="s">
        <v>2179</v>
      </c>
      <c r="V104" t="s">
        <v>2180</v>
      </c>
      <c r="W104" t="s">
        <v>2181</v>
      </c>
      <c r="X104" t="s">
        <v>2182</v>
      </c>
      <c r="Y104" t="s">
        <v>2183</v>
      </c>
      <c r="Z104" t="s">
        <v>2184</v>
      </c>
      <c r="AA104" t="s">
        <v>2185</v>
      </c>
      <c r="AB104" t="s">
        <v>2186</v>
      </c>
      <c r="AC104" t="s">
        <v>2187</v>
      </c>
      <c r="AD104" t="s">
        <v>2188</v>
      </c>
      <c r="AE104" t="s">
        <v>74</v>
      </c>
      <c r="AF104" t="s">
        <v>74</v>
      </c>
      <c r="AG104">
        <v>32</v>
      </c>
      <c r="AH104">
        <v>29</v>
      </c>
      <c r="AI104">
        <v>30</v>
      </c>
      <c r="AJ104">
        <v>0</v>
      </c>
      <c r="AK104">
        <v>53</v>
      </c>
      <c r="AL104" t="s">
        <v>486</v>
      </c>
      <c r="AM104" t="s">
        <v>487</v>
      </c>
      <c r="AN104" t="s">
        <v>488</v>
      </c>
      <c r="AO104" t="s">
        <v>2189</v>
      </c>
      <c r="AP104" t="s">
        <v>2190</v>
      </c>
      <c r="AQ104" t="s">
        <v>74</v>
      </c>
      <c r="AR104" t="s">
        <v>2191</v>
      </c>
      <c r="AS104" t="s">
        <v>2192</v>
      </c>
      <c r="AT104" t="s">
        <v>545</v>
      </c>
      <c r="AU104">
        <v>2015</v>
      </c>
      <c r="AV104">
        <v>24</v>
      </c>
      <c r="AW104">
        <v>2</v>
      </c>
      <c r="AX104" t="s">
        <v>74</v>
      </c>
      <c r="AY104" t="s">
        <v>74</v>
      </c>
      <c r="AZ104" t="s">
        <v>74</v>
      </c>
      <c r="BA104" t="s">
        <v>74</v>
      </c>
      <c r="BB104">
        <v>225</v>
      </c>
      <c r="BC104">
        <v>239</v>
      </c>
      <c r="BD104" t="s">
        <v>74</v>
      </c>
      <c r="BE104" t="s">
        <v>2193</v>
      </c>
      <c r="BF104" t="str">
        <f>HYPERLINK("http://dx.doi.org/10.1111/sode.12089","http://dx.doi.org/10.1111/sode.12089")</f>
        <v>http://dx.doi.org/10.1111/sode.12089</v>
      </c>
      <c r="BG104" t="s">
        <v>74</v>
      </c>
      <c r="BH104" t="s">
        <v>74</v>
      </c>
      <c r="BI104">
        <v>15</v>
      </c>
      <c r="BJ104" t="s">
        <v>526</v>
      </c>
      <c r="BK104" t="s">
        <v>100</v>
      </c>
      <c r="BL104" t="s">
        <v>101</v>
      </c>
      <c r="BM104" t="s">
        <v>2194</v>
      </c>
      <c r="BN104">
        <v>26294847</v>
      </c>
      <c r="BO104" t="s">
        <v>756</v>
      </c>
      <c r="BP104" t="s">
        <v>74</v>
      </c>
      <c r="BQ104" t="s">
        <v>74</v>
      </c>
      <c r="BR104" t="s">
        <v>103</v>
      </c>
      <c r="BS104" t="s">
        <v>2195</v>
      </c>
      <c r="BT104" t="str">
        <f>HYPERLINK("https%3A%2F%2Fwww.webofscience.com%2Fwos%2Fwoscc%2Ffull-record%2FWOS:000352016000001","View Full Record in Web of Science")</f>
        <v>View Full Record in Web of Science</v>
      </c>
    </row>
    <row r="105" spans="1:72" x14ac:dyDescent="0.25">
      <c r="A105" t="s">
        <v>72</v>
      </c>
      <c r="B105" t="s">
        <v>2196</v>
      </c>
      <c r="C105" t="s">
        <v>74</v>
      </c>
      <c r="D105" t="s">
        <v>74</v>
      </c>
      <c r="E105" t="s">
        <v>74</v>
      </c>
      <c r="F105" t="s">
        <v>2197</v>
      </c>
      <c r="G105" t="s">
        <v>74</v>
      </c>
      <c r="H105" t="s">
        <v>74</v>
      </c>
      <c r="I105" t="s">
        <v>2198</v>
      </c>
      <c r="J105" t="s">
        <v>2199</v>
      </c>
      <c r="K105" t="s">
        <v>74</v>
      </c>
      <c r="L105" t="s">
        <v>74</v>
      </c>
      <c r="M105" t="s">
        <v>78</v>
      </c>
      <c r="N105" t="s">
        <v>79</v>
      </c>
      <c r="O105" t="s">
        <v>74</v>
      </c>
      <c r="P105" t="s">
        <v>74</v>
      </c>
      <c r="Q105" t="s">
        <v>74</v>
      </c>
      <c r="R105" t="s">
        <v>74</v>
      </c>
      <c r="S105" t="s">
        <v>74</v>
      </c>
      <c r="T105" t="s">
        <v>2200</v>
      </c>
      <c r="U105" t="s">
        <v>2201</v>
      </c>
      <c r="V105" t="s">
        <v>2202</v>
      </c>
      <c r="W105" t="s">
        <v>2203</v>
      </c>
      <c r="X105" t="s">
        <v>2204</v>
      </c>
      <c r="Y105" t="s">
        <v>2205</v>
      </c>
      <c r="Z105" t="s">
        <v>2206</v>
      </c>
      <c r="AA105" t="s">
        <v>2207</v>
      </c>
      <c r="AB105" t="s">
        <v>2208</v>
      </c>
      <c r="AC105" t="s">
        <v>2209</v>
      </c>
      <c r="AD105" t="s">
        <v>2210</v>
      </c>
      <c r="AE105" t="s">
        <v>2211</v>
      </c>
      <c r="AF105" t="s">
        <v>74</v>
      </c>
      <c r="AG105">
        <v>55</v>
      </c>
      <c r="AH105">
        <v>33</v>
      </c>
      <c r="AI105">
        <v>33</v>
      </c>
      <c r="AJ105">
        <v>1</v>
      </c>
      <c r="AK105">
        <v>53</v>
      </c>
      <c r="AL105" t="s">
        <v>2148</v>
      </c>
      <c r="AM105" t="s">
        <v>487</v>
      </c>
      <c r="AN105" t="s">
        <v>488</v>
      </c>
      <c r="AO105" t="s">
        <v>2212</v>
      </c>
      <c r="AP105" t="s">
        <v>2213</v>
      </c>
      <c r="AQ105" t="s">
        <v>74</v>
      </c>
      <c r="AR105" t="s">
        <v>2214</v>
      </c>
      <c r="AS105" t="s">
        <v>2215</v>
      </c>
      <c r="AT105" t="s">
        <v>1229</v>
      </c>
      <c r="AU105">
        <v>2015</v>
      </c>
      <c r="AV105">
        <v>7</v>
      </c>
      <c r="AW105">
        <v>1</v>
      </c>
      <c r="AX105" t="s">
        <v>74</v>
      </c>
      <c r="AY105" t="s">
        <v>74</v>
      </c>
      <c r="AZ105" t="s">
        <v>74</v>
      </c>
      <c r="BA105" t="s">
        <v>74</v>
      </c>
      <c r="BB105">
        <v>41</v>
      </c>
      <c r="BC105">
        <v>62</v>
      </c>
      <c r="BD105" t="s">
        <v>74</v>
      </c>
      <c r="BE105" t="s">
        <v>2216</v>
      </c>
      <c r="BF105" t="str">
        <f>HYPERLINK("http://dx.doi.org/10.1111/aphw.12036","http://dx.doi.org/10.1111/aphw.12036")</f>
        <v>http://dx.doi.org/10.1111/aphw.12036</v>
      </c>
      <c r="BG105" t="s">
        <v>74</v>
      </c>
      <c r="BH105" t="s">
        <v>74</v>
      </c>
      <c r="BI105">
        <v>22</v>
      </c>
      <c r="BJ105" t="s">
        <v>2217</v>
      </c>
      <c r="BK105" t="s">
        <v>100</v>
      </c>
      <c r="BL105" t="s">
        <v>101</v>
      </c>
      <c r="BM105" t="s">
        <v>2218</v>
      </c>
      <c r="BN105">
        <v>25363859</v>
      </c>
      <c r="BO105" t="s">
        <v>74</v>
      </c>
      <c r="BP105" t="s">
        <v>74</v>
      </c>
      <c r="BQ105" t="s">
        <v>74</v>
      </c>
      <c r="BR105" t="s">
        <v>103</v>
      </c>
      <c r="BS105" t="s">
        <v>2219</v>
      </c>
      <c r="BT105" t="str">
        <f>HYPERLINK("https%3A%2F%2Fwww.webofscience.com%2Fwos%2Fwoscc%2Ffull-record%2FWOS:000351841000004","View Full Record in Web of Science")</f>
        <v>View Full Record in Web of Science</v>
      </c>
    </row>
    <row r="106" spans="1:72" x14ac:dyDescent="0.25">
      <c r="A106" t="s">
        <v>72</v>
      </c>
      <c r="B106" t="s">
        <v>2220</v>
      </c>
      <c r="C106" t="s">
        <v>74</v>
      </c>
      <c r="D106" t="s">
        <v>74</v>
      </c>
      <c r="E106" t="s">
        <v>74</v>
      </c>
      <c r="F106" t="s">
        <v>2221</v>
      </c>
      <c r="G106" t="s">
        <v>74</v>
      </c>
      <c r="H106" t="s">
        <v>74</v>
      </c>
      <c r="I106" t="s">
        <v>2222</v>
      </c>
      <c r="J106" t="s">
        <v>2223</v>
      </c>
      <c r="K106" t="s">
        <v>74</v>
      </c>
      <c r="L106" t="s">
        <v>74</v>
      </c>
      <c r="M106" t="s">
        <v>78</v>
      </c>
      <c r="N106" t="s">
        <v>79</v>
      </c>
      <c r="O106" t="s">
        <v>74</v>
      </c>
      <c r="P106" t="s">
        <v>74</v>
      </c>
      <c r="Q106" t="s">
        <v>74</v>
      </c>
      <c r="R106" t="s">
        <v>74</v>
      </c>
      <c r="S106" t="s">
        <v>74</v>
      </c>
      <c r="T106" t="s">
        <v>2224</v>
      </c>
      <c r="U106" t="s">
        <v>2225</v>
      </c>
      <c r="V106" t="s">
        <v>2226</v>
      </c>
      <c r="W106" t="s">
        <v>2227</v>
      </c>
      <c r="X106" t="s">
        <v>2228</v>
      </c>
      <c r="Y106" t="s">
        <v>2229</v>
      </c>
      <c r="Z106" t="s">
        <v>2230</v>
      </c>
      <c r="AA106" t="s">
        <v>2231</v>
      </c>
      <c r="AB106" t="s">
        <v>2232</v>
      </c>
      <c r="AC106" t="s">
        <v>2233</v>
      </c>
      <c r="AD106" t="s">
        <v>2234</v>
      </c>
      <c r="AE106" t="s">
        <v>2235</v>
      </c>
      <c r="AF106" t="s">
        <v>74</v>
      </c>
      <c r="AG106">
        <v>60</v>
      </c>
      <c r="AH106">
        <v>2</v>
      </c>
      <c r="AI106">
        <v>2</v>
      </c>
      <c r="AJ106">
        <v>3</v>
      </c>
      <c r="AK106">
        <v>26</v>
      </c>
      <c r="AL106" t="s">
        <v>2236</v>
      </c>
      <c r="AM106" t="s">
        <v>2237</v>
      </c>
      <c r="AN106" t="s">
        <v>2238</v>
      </c>
      <c r="AO106" t="s">
        <v>2239</v>
      </c>
      <c r="AP106" t="s">
        <v>74</v>
      </c>
      <c r="AQ106" t="s">
        <v>74</v>
      </c>
      <c r="AR106" t="s">
        <v>2240</v>
      </c>
      <c r="AS106" t="s">
        <v>2241</v>
      </c>
      <c r="AT106" t="s">
        <v>74</v>
      </c>
      <c r="AU106">
        <v>2015</v>
      </c>
      <c r="AV106">
        <v>14</v>
      </c>
      <c r="AW106">
        <v>2</v>
      </c>
      <c r="AX106" t="s">
        <v>74</v>
      </c>
      <c r="AY106" t="s">
        <v>74</v>
      </c>
      <c r="AZ106" t="s">
        <v>74</v>
      </c>
      <c r="BA106" t="s">
        <v>74</v>
      </c>
      <c r="BB106">
        <v>97</v>
      </c>
      <c r="BC106">
        <v>116</v>
      </c>
      <c r="BD106" t="s">
        <v>74</v>
      </c>
      <c r="BE106" t="s">
        <v>74</v>
      </c>
      <c r="BF106" t="s">
        <v>74</v>
      </c>
      <c r="BG106" t="s">
        <v>74</v>
      </c>
      <c r="BH106" t="s">
        <v>74</v>
      </c>
      <c r="BI106">
        <v>20</v>
      </c>
      <c r="BJ106" t="s">
        <v>2242</v>
      </c>
      <c r="BK106" t="s">
        <v>100</v>
      </c>
      <c r="BL106" t="s">
        <v>1511</v>
      </c>
      <c r="BM106" t="s">
        <v>2243</v>
      </c>
      <c r="BN106" t="s">
        <v>74</v>
      </c>
      <c r="BO106" t="s">
        <v>74</v>
      </c>
      <c r="BP106" t="s">
        <v>74</v>
      </c>
      <c r="BQ106" t="s">
        <v>74</v>
      </c>
      <c r="BR106" t="s">
        <v>103</v>
      </c>
      <c r="BS106" t="s">
        <v>2244</v>
      </c>
      <c r="BT106" t="str">
        <f>HYPERLINK("https%3A%2F%2Fwww.webofscience.com%2Fwos%2Fwoscc%2Ffull-record%2FWOS:000355636900007","View Full Record in Web of Science")</f>
        <v>View Full Record in Web of Science</v>
      </c>
    </row>
    <row r="107" spans="1:72" x14ac:dyDescent="0.25">
      <c r="A107" t="s">
        <v>72</v>
      </c>
      <c r="B107" t="s">
        <v>2245</v>
      </c>
      <c r="C107" t="s">
        <v>74</v>
      </c>
      <c r="D107" t="s">
        <v>74</v>
      </c>
      <c r="E107" t="s">
        <v>74</v>
      </c>
      <c r="F107" t="s">
        <v>2246</v>
      </c>
      <c r="G107" t="s">
        <v>74</v>
      </c>
      <c r="H107" t="s">
        <v>74</v>
      </c>
      <c r="I107" t="s">
        <v>2247</v>
      </c>
      <c r="J107" t="s">
        <v>2248</v>
      </c>
      <c r="K107" t="s">
        <v>74</v>
      </c>
      <c r="L107" t="s">
        <v>74</v>
      </c>
      <c r="M107" t="s">
        <v>78</v>
      </c>
      <c r="N107" t="s">
        <v>79</v>
      </c>
      <c r="O107" t="s">
        <v>74</v>
      </c>
      <c r="P107" t="s">
        <v>74</v>
      </c>
      <c r="Q107" t="s">
        <v>74</v>
      </c>
      <c r="R107" t="s">
        <v>74</v>
      </c>
      <c r="S107" t="s">
        <v>74</v>
      </c>
      <c r="T107" t="s">
        <v>74</v>
      </c>
      <c r="U107" t="s">
        <v>2249</v>
      </c>
      <c r="V107" t="s">
        <v>2250</v>
      </c>
      <c r="W107" t="s">
        <v>2251</v>
      </c>
      <c r="X107" t="s">
        <v>2252</v>
      </c>
      <c r="Y107" t="s">
        <v>2253</v>
      </c>
      <c r="Z107" t="s">
        <v>2254</v>
      </c>
      <c r="AA107" t="s">
        <v>2255</v>
      </c>
      <c r="AB107" t="s">
        <v>2256</v>
      </c>
      <c r="AC107" t="s">
        <v>74</v>
      </c>
      <c r="AD107" t="s">
        <v>74</v>
      </c>
      <c r="AE107" t="s">
        <v>74</v>
      </c>
      <c r="AF107" t="s">
        <v>74</v>
      </c>
      <c r="AG107">
        <v>122</v>
      </c>
      <c r="AH107">
        <v>67</v>
      </c>
      <c r="AI107">
        <v>67</v>
      </c>
      <c r="AJ107">
        <v>2</v>
      </c>
      <c r="AK107">
        <v>49</v>
      </c>
      <c r="AL107" t="s">
        <v>2257</v>
      </c>
      <c r="AM107" t="s">
        <v>2258</v>
      </c>
      <c r="AN107" t="s">
        <v>2259</v>
      </c>
      <c r="AO107" t="s">
        <v>2260</v>
      </c>
      <c r="AP107" t="s">
        <v>74</v>
      </c>
      <c r="AQ107" t="s">
        <v>74</v>
      </c>
      <c r="AR107" t="s">
        <v>2261</v>
      </c>
      <c r="AS107" t="s">
        <v>2262</v>
      </c>
      <c r="AT107" t="s">
        <v>2263</v>
      </c>
      <c r="AU107">
        <v>2014</v>
      </c>
      <c r="AV107">
        <v>31</v>
      </c>
      <c r="AW107" t="s">
        <v>74</v>
      </c>
      <c r="AX107" t="s">
        <v>74</v>
      </c>
      <c r="AY107" t="s">
        <v>74</v>
      </c>
      <c r="AZ107" t="s">
        <v>74</v>
      </c>
      <c r="BA107" t="s">
        <v>74</v>
      </c>
      <c r="BB107" t="s">
        <v>74</v>
      </c>
      <c r="BC107" t="s">
        <v>74</v>
      </c>
      <c r="BD107">
        <v>46</v>
      </c>
      <c r="BE107" t="s">
        <v>2264</v>
      </c>
      <c r="BF107" t="str">
        <f>HYPERLINK("http://dx.doi.org/10.4054/DemRes.2014.31.46","http://dx.doi.org/10.4054/DemRes.2014.31.46")</f>
        <v>http://dx.doi.org/10.4054/DemRes.2014.31.46</v>
      </c>
      <c r="BG107" t="s">
        <v>74</v>
      </c>
      <c r="BH107" t="s">
        <v>74</v>
      </c>
      <c r="BI107">
        <v>51</v>
      </c>
      <c r="BJ107" t="s">
        <v>728</v>
      </c>
      <c r="BK107" t="s">
        <v>100</v>
      </c>
      <c r="BL107" t="s">
        <v>728</v>
      </c>
      <c r="BM107" t="s">
        <v>2265</v>
      </c>
      <c r="BN107" t="s">
        <v>74</v>
      </c>
      <c r="BO107" t="s">
        <v>270</v>
      </c>
      <c r="BP107" t="s">
        <v>74</v>
      </c>
      <c r="BQ107" t="s">
        <v>74</v>
      </c>
      <c r="BR107" t="s">
        <v>103</v>
      </c>
      <c r="BS107" t="s">
        <v>2266</v>
      </c>
      <c r="BT107" t="str">
        <f>HYPERLINK("https%3A%2F%2Fwww.webofscience.com%2Fwos%2Fwoscc%2Ffull-record%2FWOS:000345908800001","View Full Record in Web of Science")</f>
        <v>View Full Record in Web of Science</v>
      </c>
    </row>
    <row r="108" spans="1:72" x14ac:dyDescent="0.25">
      <c r="A108" t="s">
        <v>72</v>
      </c>
      <c r="B108" t="s">
        <v>2267</v>
      </c>
      <c r="C108" t="s">
        <v>74</v>
      </c>
      <c r="D108" t="s">
        <v>74</v>
      </c>
      <c r="E108" t="s">
        <v>74</v>
      </c>
      <c r="F108" t="s">
        <v>2268</v>
      </c>
      <c r="G108" t="s">
        <v>74</v>
      </c>
      <c r="H108" t="s">
        <v>74</v>
      </c>
      <c r="I108" t="s">
        <v>2269</v>
      </c>
      <c r="J108" t="s">
        <v>2270</v>
      </c>
      <c r="K108" t="s">
        <v>74</v>
      </c>
      <c r="L108" t="s">
        <v>74</v>
      </c>
      <c r="M108" t="s">
        <v>78</v>
      </c>
      <c r="N108" t="s">
        <v>79</v>
      </c>
      <c r="O108" t="s">
        <v>74</v>
      </c>
      <c r="P108" t="s">
        <v>74</v>
      </c>
      <c r="Q108" t="s">
        <v>74</v>
      </c>
      <c r="R108" t="s">
        <v>74</v>
      </c>
      <c r="S108" t="s">
        <v>74</v>
      </c>
      <c r="T108" t="s">
        <v>2271</v>
      </c>
      <c r="U108" t="s">
        <v>74</v>
      </c>
      <c r="V108" t="s">
        <v>2272</v>
      </c>
      <c r="W108" t="s">
        <v>2273</v>
      </c>
      <c r="X108" t="s">
        <v>2274</v>
      </c>
      <c r="Y108" t="s">
        <v>2275</v>
      </c>
      <c r="Z108" t="s">
        <v>2276</v>
      </c>
      <c r="AA108" t="s">
        <v>74</v>
      </c>
      <c r="AB108" t="s">
        <v>2277</v>
      </c>
      <c r="AC108" t="s">
        <v>74</v>
      </c>
      <c r="AD108" t="s">
        <v>74</v>
      </c>
      <c r="AE108" t="s">
        <v>74</v>
      </c>
      <c r="AF108" t="s">
        <v>74</v>
      </c>
      <c r="AG108">
        <v>5</v>
      </c>
      <c r="AH108">
        <v>6</v>
      </c>
      <c r="AI108">
        <v>6</v>
      </c>
      <c r="AJ108">
        <v>0</v>
      </c>
      <c r="AK108">
        <v>25</v>
      </c>
      <c r="AL108" t="s">
        <v>2071</v>
      </c>
      <c r="AM108" t="s">
        <v>590</v>
      </c>
      <c r="AN108" t="s">
        <v>2072</v>
      </c>
      <c r="AO108" t="s">
        <v>2278</v>
      </c>
      <c r="AP108" t="s">
        <v>2279</v>
      </c>
      <c r="AQ108" t="s">
        <v>74</v>
      </c>
      <c r="AR108" t="s">
        <v>2270</v>
      </c>
      <c r="AS108" t="s">
        <v>2280</v>
      </c>
      <c r="AT108" t="s">
        <v>1011</v>
      </c>
      <c r="AU108">
        <v>2014</v>
      </c>
      <c r="AV108">
        <v>18</v>
      </c>
      <c r="AW108">
        <v>7</v>
      </c>
      <c r="AX108" t="s">
        <v>74</v>
      </c>
      <c r="AY108" t="s">
        <v>74</v>
      </c>
      <c r="AZ108" t="s">
        <v>183</v>
      </c>
      <c r="BA108" t="s">
        <v>74</v>
      </c>
      <c r="BB108">
        <v>827</v>
      </c>
      <c r="BC108">
        <v>831</v>
      </c>
      <c r="BD108" t="s">
        <v>74</v>
      </c>
      <c r="BE108" t="s">
        <v>2281</v>
      </c>
      <c r="BF108" t="str">
        <f>HYPERLINK("http://dx.doi.org/10.1177/1362361314524642","http://dx.doi.org/10.1177/1362361314524642")</f>
        <v>http://dx.doi.org/10.1177/1362361314524642</v>
      </c>
      <c r="BG108" t="s">
        <v>74</v>
      </c>
      <c r="BH108" t="s">
        <v>74</v>
      </c>
      <c r="BI108">
        <v>5</v>
      </c>
      <c r="BJ108" t="s">
        <v>526</v>
      </c>
      <c r="BK108" t="s">
        <v>100</v>
      </c>
      <c r="BL108" t="s">
        <v>101</v>
      </c>
      <c r="BM108" t="s">
        <v>2282</v>
      </c>
      <c r="BN108">
        <v>24590469</v>
      </c>
      <c r="BO108" t="s">
        <v>74</v>
      </c>
      <c r="BP108" t="s">
        <v>74</v>
      </c>
      <c r="BQ108" t="s">
        <v>74</v>
      </c>
      <c r="BR108" t="s">
        <v>103</v>
      </c>
      <c r="BS108" t="s">
        <v>2283</v>
      </c>
      <c r="BT108" t="str">
        <f>HYPERLINK("https%3A%2F%2Fwww.webofscience.com%2Fwos%2Fwoscc%2Ffull-record%2FWOS:000342638200008","View Full Record in Web of Science")</f>
        <v>View Full Record in Web of Science</v>
      </c>
    </row>
    <row r="109" spans="1:72" x14ac:dyDescent="0.25">
      <c r="A109" t="s">
        <v>72</v>
      </c>
      <c r="B109" t="s">
        <v>2284</v>
      </c>
      <c r="C109" t="s">
        <v>74</v>
      </c>
      <c r="D109" t="s">
        <v>74</v>
      </c>
      <c r="E109" t="s">
        <v>74</v>
      </c>
      <c r="F109" t="s">
        <v>2285</v>
      </c>
      <c r="G109" t="s">
        <v>74</v>
      </c>
      <c r="H109" t="s">
        <v>74</v>
      </c>
      <c r="I109" t="s">
        <v>2286</v>
      </c>
      <c r="J109" t="s">
        <v>2287</v>
      </c>
      <c r="K109" t="s">
        <v>74</v>
      </c>
      <c r="L109" t="s">
        <v>74</v>
      </c>
      <c r="M109" t="s">
        <v>78</v>
      </c>
      <c r="N109" t="s">
        <v>79</v>
      </c>
      <c r="O109" t="s">
        <v>74</v>
      </c>
      <c r="P109" t="s">
        <v>74</v>
      </c>
      <c r="Q109" t="s">
        <v>74</v>
      </c>
      <c r="R109" t="s">
        <v>74</v>
      </c>
      <c r="S109" t="s">
        <v>74</v>
      </c>
      <c r="T109" t="s">
        <v>74</v>
      </c>
      <c r="U109" t="s">
        <v>2288</v>
      </c>
      <c r="V109" t="s">
        <v>2289</v>
      </c>
      <c r="W109" t="s">
        <v>2290</v>
      </c>
      <c r="X109" t="s">
        <v>2291</v>
      </c>
      <c r="Y109" t="s">
        <v>2292</v>
      </c>
      <c r="Z109" t="s">
        <v>2293</v>
      </c>
      <c r="AA109" t="s">
        <v>2294</v>
      </c>
      <c r="AB109" t="s">
        <v>2295</v>
      </c>
      <c r="AC109" t="s">
        <v>2296</v>
      </c>
      <c r="AD109" t="s">
        <v>2297</v>
      </c>
      <c r="AE109" t="s">
        <v>2298</v>
      </c>
      <c r="AF109" t="s">
        <v>74</v>
      </c>
      <c r="AG109">
        <v>60</v>
      </c>
      <c r="AH109">
        <v>25</v>
      </c>
      <c r="AI109">
        <v>25</v>
      </c>
      <c r="AJ109">
        <v>0</v>
      </c>
      <c r="AK109">
        <v>34</v>
      </c>
      <c r="AL109" t="s">
        <v>2299</v>
      </c>
      <c r="AM109" t="s">
        <v>590</v>
      </c>
      <c r="AN109" t="s">
        <v>2300</v>
      </c>
      <c r="AO109" t="s">
        <v>2301</v>
      </c>
      <c r="AP109" t="s">
        <v>74</v>
      </c>
      <c r="AQ109" t="s">
        <v>74</v>
      </c>
      <c r="AR109" t="s">
        <v>2302</v>
      </c>
      <c r="AS109" t="s">
        <v>2303</v>
      </c>
      <c r="AT109" t="s">
        <v>2304</v>
      </c>
      <c r="AU109">
        <v>2014</v>
      </c>
      <c r="AV109">
        <v>4</v>
      </c>
      <c r="AW109" t="s">
        <v>74</v>
      </c>
      <c r="AX109" t="s">
        <v>74</v>
      </c>
      <c r="AY109" t="s">
        <v>74</v>
      </c>
      <c r="AZ109" t="s">
        <v>74</v>
      </c>
      <c r="BA109" t="s">
        <v>74</v>
      </c>
      <c r="BB109" t="s">
        <v>74</v>
      </c>
      <c r="BC109" t="s">
        <v>74</v>
      </c>
      <c r="BD109">
        <v>5354</v>
      </c>
      <c r="BE109" t="s">
        <v>2305</v>
      </c>
      <c r="BF109" t="str">
        <f>HYPERLINK("http://dx.doi.org/10.1038/srep05354","http://dx.doi.org/10.1038/srep05354")</f>
        <v>http://dx.doi.org/10.1038/srep05354</v>
      </c>
      <c r="BG109" t="s">
        <v>74</v>
      </c>
      <c r="BH109" t="s">
        <v>74</v>
      </c>
      <c r="BI109">
        <v>8</v>
      </c>
      <c r="BJ109" t="s">
        <v>2306</v>
      </c>
      <c r="BK109" t="s">
        <v>208</v>
      </c>
      <c r="BL109" t="s">
        <v>2307</v>
      </c>
      <c r="BM109" t="s">
        <v>2308</v>
      </c>
      <c r="BN109" t="s">
        <v>74</v>
      </c>
      <c r="BO109" t="s">
        <v>270</v>
      </c>
      <c r="BP109" t="s">
        <v>74</v>
      </c>
      <c r="BQ109" t="s">
        <v>74</v>
      </c>
      <c r="BR109" t="s">
        <v>103</v>
      </c>
      <c r="BS109" t="s">
        <v>2309</v>
      </c>
      <c r="BT109" t="str">
        <f>HYPERLINK("https%3A%2F%2Fwww.webofscience.com%2Fwos%2Fwoscc%2Ffull-record%2FWOS:000337499400003","View Full Record in Web of Science")</f>
        <v>View Full Record in Web of Science</v>
      </c>
    </row>
    <row r="110" spans="1:72" x14ac:dyDescent="0.25">
      <c r="A110" t="s">
        <v>72</v>
      </c>
      <c r="B110" t="s">
        <v>2310</v>
      </c>
      <c r="C110" t="s">
        <v>74</v>
      </c>
      <c r="D110" t="s">
        <v>74</v>
      </c>
      <c r="E110" t="s">
        <v>74</v>
      </c>
      <c r="F110" t="s">
        <v>2311</v>
      </c>
      <c r="G110" t="s">
        <v>74</v>
      </c>
      <c r="H110" t="s">
        <v>74</v>
      </c>
      <c r="I110" t="s">
        <v>2312</v>
      </c>
      <c r="J110" t="s">
        <v>2313</v>
      </c>
      <c r="K110" t="s">
        <v>74</v>
      </c>
      <c r="L110" t="s">
        <v>74</v>
      </c>
      <c r="M110" t="s">
        <v>78</v>
      </c>
      <c r="N110" t="s">
        <v>79</v>
      </c>
      <c r="O110" t="s">
        <v>74</v>
      </c>
      <c r="P110" t="s">
        <v>74</v>
      </c>
      <c r="Q110" t="s">
        <v>74</v>
      </c>
      <c r="R110" t="s">
        <v>74</v>
      </c>
      <c r="S110" t="s">
        <v>74</v>
      </c>
      <c r="T110" t="s">
        <v>2314</v>
      </c>
      <c r="U110" t="s">
        <v>2315</v>
      </c>
      <c r="V110" t="s">
        <v>2316</v>
      </c>
      <c r="W110" t="s">
        <v>2317</v>
      </c>
      <c r="X110" t="s">
        <v>2318</v>
      </c>
      <c r="Y110" t="s">
        <v>2319</v>
      </c>
      <c r="Z110" t="s">
        <v>2320</v>
      </c>
      <c r="AA110" t="s">
        <v>2321</v>
      </c>
      <c r="AB110" t="s">
        <v>2322</v>
      </c>
      <c r="AC110" t="s">
        <v>74</v>
      </c>
      <c r="AD110" t="s">
        <v>74</v>
      </c>
      <c r="AE110" t="s">
        <v>74</v>
      </c>
      <c r="AF110" t="s">
        <v>74</v>
      </c>
      <c r="AG110">
        <v>74</v>
      </c>
      <c r="AH110">
        <v>131</v>
      </c>
      <c r="AI110">
        <v>139</v>
      </c>
      <c r="AJ110">
        <v>9</v>
      </c>
      <c r="AK110">
        <v>91</v>
      </c>
      <c r="AL110" t="s">
        <v>2323</v>
      </c>
      <c r="AM110" t="s">
        <v>2324</v>
      </c>
      <c r="AN110" t="s">
        <v>2325</v>
      </c>
      <c r="AO110" t="s">
        <v>2326</v>
      </c>
      <c r="AP110" t="s">
        <v>2327</v>
      </c>
      <c r="AQ110" t="s">
        <v>74</v>
      </c>
      <c r="AR110" t="s">
        <v>2328</v>
      </c>
      <c r="AS110" t="s">
        <v>2329</v>
      </c>
      <c r="AT110" t="s">
        <v>157</v>
      </c>
      <c r="AU110">
        <v>2014</v>
      </c>
      <c r="AV110">
        <v>29</v>
      </c>
      <c r="AW110">
        <v>2</v>
      </c>
      <c r="AX110" t="s">
        <v>74</v>
      </c>
      <c r="AY110" t="s">
        <v>74</v>
      </c>
      <c r="AZ110" t="s">
        <v>74</v>
      </c>
      <c r="BA110" t="s">
        <v>74</v>
      </c>
      <c r="BB110">
        <v>213</v>
      </c>
      <c r="BC110">
        <v>232</v>
      </c>
      <c r="BD110" t="s">
        <v>74</v>
      </c>
      <c r="BE110" t="s">
        <v>2330</v>
      </c>
      <c r="BF110" t="str">
        <f>HYPERLINK("http://dx.doi.org/10.1037/spq0000057","http://dx.doi.org/10.1037/spq0000057")</f>
        <v>http://dx.doi.org/10.1037/spq0000057</v>
      </c>
      <c r="BG110" t="s">
        <v>74</v>
      </c>
      <c r="BH110" t="s">
        <v>74</v>
      </c>
      <c r="BI110">
        <v>20</v>
      </c>
      <c r="BJ110" t="s">
        <v>2331</v>
      </c>
      <c r="BK110" t="s">
        <v>100</v>
      </c>
      <c r="BL110" t="s">
        <v>101</v>
      </c>
      <c r="BM110" t="s">
        <v>2332</v>
      </c>
      <c r="BN110">
        <v>24933218</v>
      </c>
      <c r="BO110" t="s">
        <v>1659</v>
      </c>
      <c r="BP110" t="s">
        <v>74</v>
      </c>
      <c r="BQ110" t="s">
        <v>74</v>
      </c>
      <c r="BR110" t="s">
        <v>103</v>
      </c>
      <c r="BS110" t="s">
        <v>2333</v>
      </c>
      <c r="BT110" t="str">
        <f>HYPERLINK("https%3A%2F%2Fwww.webofscience.com%2Fwos%2Fwoscc%2Ffull-record%2FWOS:000337806400008","View Full Record in Web of Science")</f>
        <v>View Full Record in Web of Science</v>
      </c>
    </row>
    <row r="111" spans="1:72" x14ac:dyDescent="0.25">
      <c r="A111" t="s">
        <v>72</v>
      </c>
      <c r="B111" t="s">
        <v>2334</v>
      </c>
      <c r="C111" t="s">
        <v>74</v>
      </c>
      <c r="D111" t="s">
        <v>74</v>
      </c>
      <c r="E111" t="s">
        <v>74</v>
      </c>
      <c r="F111" t="s">
        <v>2335</v>
      </c>
      <c r="G111" t="s">
        <v>74</v>
      </c>
      <c r="H111" t="s">
        <v>74</v>
      </c>
      <c r="I111" t="s">
        <v>2336</v>
      </c>
      <c r="J111" t="s">
        <v>2337</v>
      </c>
      <c r="K111" t="s">
        <v>74</v>
      </c>
      <c r="L111" t="s">
        <v>74</v>
      </c>
      <c r="M111" t="s">
        <v>78</v>
      </c>
      <c r="N111" t="s">
        <v>79</v>
      </c>
      <c r="O111" t="s">
        <v>74</v>
      </c>
      <c r="P111" t="s">
        <v>74</v>
      </c>
      <c r="Q111" t="s">
        <v>74</v>
      </c>
      <c r="R111" t="s">
        <v>74</v>
      </c>
      <c r="S111" t="s">
        <v>74</v>
      </c>
      <c r="T111" t="s">
        <v>2338</v>
      </c>
      <c r="U111" t="s">
        <v>2339</v>
      </c>
      <c r="V111" t="s">
        <v>2340</v>
      </c>
      <c r="W111" t="s">
        <v>2341</v>
      </c>
      <c r="X111" t="s">
        <v>2342</v>
      </c>
      <c r="Y111" t="s">
        <v>2343</v>
      </c>
      <c r="Z111" t="s">
        <v>2344</v>
      </c>
      <c r="AA111" t="s">
        <v>2345</v>
      </c>
      <c r="AB111" t="s">
        <v>2346</v>
      </c>
      <c r="AC111" t="s">
        <v>74</v>
      </c>
      <c r="AD111" t="s">
        <v>74</v>
      </c>
      <c r="AE111" t="s">
        <v>74</v>
      </c>
      <c r="AF111" t="s">
        <v>74</v>
      </c>
      <c r="AG111">
        <v>39</v>
      </c>
      <c r="AH111">
        <v>1</v>
      </c>
      <c r="AI111">
        <v>1</v>
      </c>
      <c r="AJ111">
        <v>0</v>
      </c>
      <c r="AK111">
        <v>12</v>
      </c>
      <c r="AL111" t="s">
        <v>2347</v>
      </c>
      <c r="AM111" t="s">
        <v>300</v>
      </c>
      <c r="AN111" t="s">
        <v>2348</v>
      </c>
      <c r="AO111" t="s">
        <v>2349</v>
      </c>
      <c r="AP111" t="s">
        <v>2350</v>
      </c>
      <c r="AQ111" t="s">
        <v>74</v>
      </c>
      <c r="AR111" t="s">
        <v>2351</v>
      </c>
      <c r="AS111" t="s">
        <v>2352</v>
      </c>
      <c r="AT111" t="s">
        <v>157</v>
      </c>
      <c r="AU111">
        <v>2014</v>
      </c>
      <c r="AV111">
        <v>45</v>
      </c>
      <c r="AW111" t="s">
        <v>74</v>
      </c>
      <c r="AX111" t="s">
        <v>74</v>
      </c>
      <c r="AY111" t="s">
        <v>74</v>
      </c>
      <c r="AZ111" t="s">
        <v>74</v>
      </c>
      <c r="BA111" t="s">
        <v>74</v>
      </c>
      <c r="BB111">
        <v>215</v>
      </c>
      <c r="BC111">
        <v>229</v>
      </c>
      <c r="BD111" t="s">
        <v>74</v>
      </c>
      <c r="BE111" t="s">
        <v>74</v>
      </c>
      <c r="BF111" t="s">
        <v>74</v>
      </c>
      <c r="BG111" t="s">
        <v>74</v>
      </c>
      <c r="BH111" t="s">
        <v>74</v>
      </c>
      <c r="BI111">
        <v>15</v>
      </c>
      <c r="BJ111" t="s">
        <v>228</v>
      </c>
      <c r="BK111" t="s">
        <v>100</v>
      </c>
      <c r="BL111" t="s">
        <v>229</v>
      </c>
      <c r="BM111" t="s">
        <v>2353</v>
      </c>
      <c r="BN111" t="s">
        <v>74</v>
      </c>
      <c r="BO111" t="s">
        <v>74</v>
      </c>
      <c r="BP111" t="s">
        <v>74</v>
      </c>
      <c r="BQ111" t="s">
        <v>74</v>
      </c>
      <c r="BR111" t="s">
        <v>103</v>
      </c>
      <c r="BS111" t="s">
        <v>2354</v>
      </c>
      <c r="BT111" t="str">
        <f>HYPERLINK("https%3A%2F%2Fwww.webofscience.com%2Fwos%2Fwoscc%2Ffull-record%2FWOS:000338602700016","View Full Record in Web of Science")</f>
        <v>View Full Record in Web of Science</v>
      </c>
    </row>
    <row r="112" spans="1:72" x14ac:dyDescent="0.25">
      <c r="A112" t="s">
        <v>72</v>
      </c>
      <c r="B112" t="s">
        <v>2355</v>
      </c>
      <c r="C112" t="s">
        <v>74</v>
      </c>
      <c r="D112" t="s">
        <v>74</v>
      </c>
      <c r="E112" t="s">
        <v>74</v>
      </c>
      <c r="F112" t="s">
        <v>2356</v>
      </c>
      <c r="G112" t="s">
        <v>74</v>
      </c>
      <c r="H112" t="s">
        <v>74</v>
      </c>
      <c r="I112" t="s">
        <v>2357</v>
      </c>
      <c r="J112" t="s">
        <v>2248</v>
      </c>
      <c r="K112" t="s">
        <v>74</v>
      </c>
      <c r="L112" t="s">
        <v>74</v>
      </c>
      <c r="M112" t="s">
        <v>78</v>
      </c>
      <c r="N112" t="s">
        <v>79</v>
      </c>
      <c r="O112" t="s">
        <v>74</v>
      </c>
      <c r="P112" t="s">
        <v>74</v>
      </c>
      <c r="Q112" t="s">
        <v>74</v>
      </c>
      <c r="R112" t="s">
        <v>74</v>
      </c>
      <c r="S112" t="s">
        <v>74</v>
      </c>
      <c r="T112" t="s">
        <v>74</v>
      </c>
      <c r="U112" t="s">
        <v>2358</v>
      </c>
      <c r="V112" t="s">
        <v>2359</v>
      </c>
      <c r="W112" t="s">
        <v>2360</v>
      </c>
      <c r="X112" t="s">
        <v>2361</v>
      </c>
      <c r="Y112" t="s">
        <v>2362</v>
      </c>
      <c r="Z112" t="s">
        <v>2363</v>
      </c>
      <c r="AA112" t="s">
        <v>2364</v>
      </c>
      <c r="AB112" t="s">
        <v>2365</v>
      </c>
      <c r="AC112" t="s">
        <v>74</v>
      </c>
      <c r="AD112" t="s">
        <v>74</v>
      </c>
      <c r="AE112" t="s">
        <v>74</v>
      </c>
      <c r="AF112" t="s">
        <v>74</v>
      </c>
      <c r="AG112">
        <v>58</v>
      </c>
      <c r="AH112">
        <v>35</v>
      </c>
      <c r="AI112">
        <v>35</v>
      </c>
      <c r="AJ112">
        <v>1</v>
      </c>
      <c r="AK112">
        <v>27</v>
      </c>
      <c r="AL112" t="s">
        <v>2257</v>
      </c>
      <c r="AM112" t="s">
        <v>2258</v>
      </c>
      <c r="AN112" t="s">
        <v>2259</v>
      </c>
      <c r="AO112" t="s">
        <v>2260</v>
      </c>
      <c r="AP112" t="s">
        <v>74</v>
      </c>
      <c r="AQ112" t="s">
        <v>74</v>
      </c>
      <c r="AR112" t="s">
        <v>2261</v>
      </c>
      <c r="AS112" t="s">
        <v>2262</v>
      </c>
      <c r="AT112" t="s">
        <v>2366</v>
      </c>
      <c r="AU112">
        <v>2014</v>
      </c>
      <c r="AV112">
        <v>30</v>
      </c>
      <c r="AW112" t="s">
        <v>74</v>
      </c>
      <c r="AX112" t="s">
        <v>74</v>
      </c>
      <c r="AY112" t="s">
        <v>74</v>
      </c>
      <c r="AZ112" t="s">
        <v>74</v>
      </c>
      <c r="BA112" t="s">
        <v>74</v>
      </c>
      <c r="BB112">
        <v>1527</v>
      </c>
      <c r="BC112">
        <v>1560</v>
      </c>
      <c r="BD112">
        <v>55</v>
      </c>
      <c r="BE112" t="s">
        <v>2367</v>
      </c>
      <c r="BF112" t="str">
        <f>HYPERLINK("http://dx.doi.org/10.4054/DemRes.2014.30.55","http://dx.doi.org/10.4054/DemRes.2014.30.55")</f>
        <v>http://dx.doi.org/10.4054/DemRes.2014.30.55</v>
      </c>
      <c r="BG112" t="s">
        <v>74</v>
      </c>
      <c r="BH112" t="s">
        <v>74</v>
      </c>
      <c r="BI112">
        <v>34</v>
      </c>
      <c r="BJ112" t="s">
        <v>728</v>
      </c>
      <c r="BK112" t="s">
        <v>100</v>
      </c>
      <c r="BL112" t="s">
        <v>728</v>
      </c>
      <c r="BM112" t="s">
        <v>2368</v>
      </c>
      <c r="BN112" t="s">
        <v>74</v>
      </c>
      <c r="BO112" t="s">
        <v>622</v>
      </c>
      <c r="BP112" t="s">
        <v>74</v>
      </c>
      <c r="BQ112" t="s">
        <v>74</v>
      </c>
      <c r="BR112" t="s">
        <v>103</v>
      </c>
      <c r="BS112" t="s">
        <v>2369</v>
      </c>
      <c r="BT112" t="str">
        <f>HYPERLINK("https%3A%2F%2Fwww.webofscience.com%2Fwos%2Fwoscc%2Ffull-record%2FWOS:000335893900001","View Full Record in Web of Science")</f>
        <v>View Full Record in Web of Science</v>
      </c>
    </row>
    <row r="113" spans="1:72" x14ac:dyDescent="0.25">
      <c r="A113" t="s">
        <v>72</v>
      </c>
      <c r="B113" t="s">
        <v>2370</v>
      </c>
      <c r="C113" t="s">
        <v>74</v>
      </c>
      <c r="D113" t="s">
        <v>74</v>
      </c>
      <c r="E113" t="s">
        <v>74</v>
      </c>
      <c r="F113" t="s">
        <v>2371</v>
      </c>
      <c r="G113" t="s">
        <v>74</v>
      </c>
      <c r="H113" t="s">
        <v>74</v>
      </c>
      <c r="I113" t="s">
        <v>2372</v>
      </c>
      <c r="J113" t="s">
        <v>2337</v>
      </c>
      <c r="K113" t="s">
        <v>74</v>
      </c>
      <c r="L113" t="s">
        <v>74</v>
      </c>
      <c r="M113" t="s">
        <v>78</v>
      </c>
      <c r="N113" t="s">
        <v>79</v>
      </c>
      <c r="O113" t="s">
        <v>74</v>
      </c>
      <c r="P113" t="s">
        <v>74</v>
      </c>
      <c r="Q113" t="s">
        <v>74</v>
      </c>
      <c r="R113" t="s">
        <v>74</v>
      </c>
      <c r="S113" t="s">
        <v>74</v>
      </c>
      <c r="T113" t="s">
        <v>2373</v>
      </c>
      <c r="U113" t="s">
        <v>2374</v>
      </c>
      <c r="V113" t="s">
        <v>2375</v>
      </c>
      <c r="W113" t="s">
        <v>2376</v>
      </c>
      <c r="X113" t="s">
        <v>2377</v>
      </c>
      <c r="Y113" t="s">
        <v>2378</v>
      </c>
      <c r="Z113" t="s">
        <v>2379</v>
      </c>
      <c r="AA113" t="s">
        <v>2380</v>
      </c>
      <c r="AB113" t="s">
        <v>74</v>
      </c>
      <c r="AC113" t="s">
        <v>2381</v>
      </c>
      <c r="AD113" t="s">
        <v>74</v>
      </c>
      <c r="AE113" t="s">
        <v>2382</v>
      </c>
      <c r="AF113" t="s">
        <v>74</v>
      </c>
      <c r="AG113">
        <v>13</v>
      </c>
      <c r="AH113">
        <v>6</v>
      </c>
      <c r="AI113">
        <v>6</v>
      </c>
      <c r="AJ113">
        <v>0</v>
      </c>
      <c r="AK113">
        <v>9</v>
      </c>
      <c r="AL113" t="s">
        <v>2383</v>
      </c>
      <c r="AM113" t="s">
        <v>300</v>
      </c>
      <c r="AN113" t="s">
        <v>2384</v>
      </c>
      <c r="AO113" t="s">
        <v>2349</v>
      </c>
      <c r="AP113" t="s">
        <v>2350</v>
      </c>
      <c r="AQ113" t="s">
        <v>74</v>
      </c>
      <c r="AR113" t="s">
        <v>2351</v>
      </c>
      <c r="AS113" t="s">
        <v>2352</v>
      </c>
      <c r="AT113" t="s">
        <v>1229</v>
      </c>
      <c r="AU113">
        <v>2014</v>
      </c>
      <c r="AV113">
        <v>44</v>
      </c>
      <c r="AW113" t="s">
        <v>74</v>
      </c>
      <c r="AX113" t="s">
        <v>74</v>
      </c>
      <c r="AY113" t="s">
        <v>74</v>
      </c>
      <c r="AZ113" t="s">
        <v>74</v>
      </c>
      <c r="BA113" t="s">
        <v>74</v>
      </c>
      <c r="BB113">
        <v>321</v>
      </c>
      <c r="BC113">
        <v>331</v>
      </c>
      <c r="BD113" t="s">
        <v>74</v>
      </c>
      <c r="BE113" t="s">
        <v>74</v>
      </c>
      <c r="BF113" t="s">
        <v>74</v>
      </c>
      <c r="BG113" t="s">
        <v>74</v>
      </c>
      <c r="BH113" t="s">
        <v>74</v>
      </c>
      <c r="BI113">
        <v>11</v>
      </c>
      <c r="BJ113" t="s">
        <v>228</v>
      </c>
      <c r="BK113" t="s">
        <v>100</v>
      </c>
      <c r="BL113" t="s">
        <v>229</v>
      </c>
      <c r="BM113" t="s">
        <v>2385</v>
      </c>
      <c r="BN113" t="s">
        <v>74</v>
      </c>
      <c r="BO113" t="s">
        <v>74</v>
      </c>
      <c r="BP113" t="s">
        <v>74</v>
      </c>
      <c r="BQ113" t="s">
        <v>74</v>
      </c>
      <c r="BR113" t="s">
        <v>103</v>
      </c>
      <c r="BS113" t="s">
        <v>2386</v>
      </c>
      <c r="BT113" t="str">
        <f>HYPERLINK("https%3A%2F%2Fwww.webofscience.com%2Fwos%2Fwoscc%2Ffull-record%2FWOS:000332682000020","View Full Record in Web of Science")</f>
        <v>View Full Record in Web of Science</v>
      </c>
    </row>
    <row r="114" spans="1:72" x14ac:dyDescent="0.25">
      <c r="A114" t="s">
        <v>72</v>
      </c>
      <c r="B114" t="s">
        <v>2387</v>
      </c>
      <c r="C114" t="s">
        <v>74</v>
      </c>
      <c r="D114" t="s">
        <v>74</v>
      </c>
      <c r="E114" t="s">
        <v>74</v>
      </c>
      <c r="F114" t="s">
        <v>2388</v>
      </c>
      <c r="G114" t="s">
        <v>74</v>
      </c>
      <c r="H114" t="s">
        <v>74</v>
      </c>
      <c r="I114" t="s">
        <v>2389</v>
      </c>
      <c r="J114" t="s">
        <v>2337</v>
      </c>
      <c r="K114" t="s">
        <v>74</v>
      </c>
      <c r="L114" t="s">
        <v>74</v>
      </c>
      <c r="M114" t="s">
        <v>78</v>
      </c>
      <c r="N114" t="s">
        <v>79</v>
      </c>
      <c r="O114" t="s">
        <v>74</v>
      </c>
      <c r="P114" t="s">
        <v>74</v>
      </c>
      <c r="Q114" t="s">
        <v>74</v>
      </c>
      <c r="R114" t="s">
        <v>74</v>
      </c>
      <c r="S114" t="s">
        <v>74</v>
      </c>
      <c r="T114" t="s">
        <v>2390</v>
      </c>
      <c r="U114" t="s">
        <v>2391</v>
      </c>
      <c r="V114" t="s">
        <v>2392</v>
      </c>
      <c r="W114" t="s">
        <v>2393</v>
      </c>
      <c r="X114" t="s">
        <v>2160</v>
      </c>
      <c r="Y114" t="s">
        <v>2394</v>
      </c>
      <c r="Z114" t="s">
        <v>2395</v>
      </c>
      <c r="AA114" t="s">
        <v>2396</v>
      </c>
      <c r="AB114" t="s">
        <v>74</v>
      </c>
      <c r="AC114" t="s">
        <v>74</v>
      </c>
      <c r="AD114" t="s">
        <v>74</v>
      </c>
      <c r="AE114" t="s">
        <v>74</v>
      </c>
      <c r="AF114" t="s">
        <v>74</v>
      </c>
      <c r="AG114">
        <v>30</v>
      </c>
      <c r="AH114">
        <v>6</v>
      </c>
      <c r="AI114">
        <v>6</v>
      </c>
      <c r="AJ114">
        <v>0</v>
      </c>
      <c r="AK114">
        <v>24</v>
      </c>
      <c r="AL114" t="s">
        <v>2383</v>
      </c>
      <c r="AM114" t="s">
        <v>300</v>
      </c>
      <c r="AN114" t="s">
        <v>2384</v>
      </c>
      <c r="AO114" t="s">
        <v>2349</v>
      </c>
      <c r="AP114" t="s">
        <v>2350</v>
      </c>
      <c r="AQ114" t="s">
        <v>74</v>
      </c>
      <c r="AR114" t="s">
        <v>2351</v>
      </c>
      <c r="AS114" t="s">
        <v>2352</v>
      </c>
      <c r="AT114" t="s">
        <v>1229</v>
      </c>
      <c r="AU114">
        <v>2014</v>
      </c>
      <c r="AV114">
        <v>44</v>
      </c>
      <c r="AW114" t="s">
        <v>74</v>
      </c>
      <c r="AX114" t="s">
        <v>74</v>
      </c>
      <c r="AY114" t="s">
        <v>74</v>
      </c>
      <c r="AZ114" t="s">
        <v>74</v>
      </c>
      <c r="BA114" t="s">
        <v>74</v>
      </c>
      <c r="BB114">
        <v>67</v>
      </c>
      <c r="BC114">
        <v>85</v>
      </c>
      <c r="BD114" t="s">
        <v>74</v>
      </c>
      <c r="BE114" t="s">
        <v>74</v>
      </c>
      <c r="BF114" t="s">
        <v>74</v>
      </c>
      <c r="BG114" t="s">
        <v>74</v>
      </c>
      <c r="BH114" t="s">
        <v>74</v>
      </c>
      <c r="BI114">
        <v>19</v>
      </c>
      <c r="BJ114" t="s">
        <v>228</v>
      </c>
      <c r="BK114" t="s">
        <v>100</v>
      </c>
      <c r="BL114" t="s">
        <v>229</v>
      </c>
      <c r="BM114" t="s">
        <v>2385</v>
      </c>
      <c r="BN114" t="s">
        <v>74</v>
      </c>
      <c r="BO114" t="s">
        <v>74</v>
      </c>
      <c r="BP114" t="s">
        <v>74</v>
      </c>
      <c r="BQ114" t="s">
        <v>74</v>
      </c>
      <c r="BR114" t="s">
        <v>103</v>
      </c>
      <c r="BS114" t="s">
        <v>2397</v>
      </c>
      <c r="BT114" t="str">
        <f>HYPERLINK("https%3A%2F%2Fwww.webofscience.com%2Fwos%2Fwoscc%2Ffull-record%2FWOS:000332682000004","View Full Record in Web of Science")</f>
        <v>View Full Record in Web of Science</v>
      </c>
    </row>
    <row r="115" spans="1:72" x14ac:dyDescent="0.25">
      <c r="A115" t="s">
        <v>72</v>
      </c>
      <c r="B115" t="s">
        <v>2398</v>
      </c>
      <c r="C115" t="s">
        <v>74</v>
      </c>
      <c r="D115" t="s">
        <v>74</v>
      </c>
      <c r="E115" t="s">
        <v>74</v>
      </c>
      <c r="F115" t="s">
        <v>2399</v>
      </c>
      <c r="G115" t="s">
        <v>74</v>
      </c>
      <c r="H115" t="s">
        <v>74</v>
      </c>
      <c r="I115" t="s">
        <v>2400</v>
      </c>
      <c r="J115" t="s">
        <v>2401</v>
      </c>
      <c r="K115" t="s">
        <v>74</v>
      </c>
      <c r="L115" t="s">
        <v>74</v>
      </c>
      <c r="M115" t="s">
        <v>78</v>
      </c>
      <c r="N115" t="s">
        <v>79</v>
      </c>
      <c r="O115" t="s">
        <v>74</v>
      </c>
      <c r="P115" t="s">
        <v>74</v>
      </c>
      <c r="Q115" t="s">
        <v>74</v>
      </c>
      <c r="R115" t="s">
        <v>74</v>
      </c>
      <c r="S115" t="s">
        <v>74</v>
      </c>
      <c r="T115" t="s">
        <v>2402</v>
      </c>
      <c r="U115" t="s">
        <v>2403</v>
      </c>
      <c r="V115" t="s">
        <v>2404</v>
      </c>
      <c r="W115" t="s">
        <v>2405</v>
      </c>
      <c r="X115" t="s">
        <v>2406</v>
      </c>
      <c r="Y115" t="s">
        <v>2407</v>
      </c>
      <c r="Z115" t="s">
        <v>2408</v>
      </c>
      <c r="AA115" t="s">
        <v>2409</v>
      </c>
      <c r="AB115" t="s">
        <v>2410</v>
      </c>
      <c r="AC115" t="s">
        <v>74</v>
      </c>
      <c r="AD115" t="s">
        <v>74</v>
      </c>
      <c r="AE115" t="s">
        <v>74</v>
      </c>
      <c r="AF115" t="s">
        <v>74</v>
      </c>
      <c r="AG115">
        <v>66</v>
      </c>
      <c r="AH115">
        <v>1</v>
      </c>
      <c r="AI115">
        <v>1</v>
      </c>
      <c r="AJ115">
        <v>0</v>
      </c>
      <c r="AK115">
        <v>18</v>
      </c>
      <c r="AL115" t="s">
        <v>2411</v>
      </c>
      <c r="AM115" t="s">
        <v>2412</v>
      </c>
      <c r="AN115" t="s">
        <v>2413</v>
      </c>
      <c r="AO115" t="s">
        <v>2414</v>
      </c>
      <c r="AP115" t="s">
        <v>2415</v>
      </c>
      <c r="AQ115" t="s">
        <v>74</v>
      </c>
      <c r="AR115" t="s">
        <v>2416</v>
      </c>
      <c r="AS115" t="s">
        <v>2417</v>
      </c>
      <c r="AT115" t="s">
        <v>320</v>
      </c>
      <c r="AU115">
        <v>2014</v>
      </c>
      <c r="AV115">
        <v>46</v>
      </c>
      <c r="AW115">
        <v>1</v>
      </c>
      <c r="AX115" t="s">
        <v>74</v>
      </c>
      <c r="AY115" t="s">
        <v>74</v>
      </c>
      <c r="AZ115" t="s">
        <v>74</v>
      </c>
      <c r="BA115" t="s">
        <v>74</v>
      </c>
      <c r="BB115">
        <v>9</v>
      </c>
      <c r="BC115">
        <v>19</v>
      </c>
      <c r="BD115" t="s">
        <v>74</v>
      </c>
      <c r="BE115" t="s">
        <v>2418</v>
      </c>
      <c r="BF115" t="str">
        <f>HYPERLINK("http://dx.doi.org/10.1037/a0033916","http://dx.doi.org/10.1037/a0033916")</f>
        <v>http://dx.doi.org/10.1037/a0033916</v>
      </c>
      <c r="BG115" t="s">
        <v>74</v>
      </c>
      <c r="BH115" t="s">
        <v>74</v>
      </c>
      <c r="BI115">
        <v>11</v>
      </c>
      <c r="BJ115" t="s">
        <v>99</v>
      </c>
      <c r="BK115" t="s">
        <v>100</v>
      </c>
      <c r="BL115" t="s">
        <v>101</v>
      </c>
      <c r="BM115" t="s">
        <v>2419</v>
      </c>
      <c r="BN115" t="s">
        <v>74</v>
      </c>
      <c r="BO115" t="s">
        <v>1659</v>
      </c>
      <c r="BP115" t="s">
        <v>74</v>
      </c>
      <c r="BQ115" t="s">
        <v>74</v>
      </c>
      <c r="BR115" t="s">
        <v>103</v>
      </c>
      <c r="BS115" t="s">
        <v>2420</v>
      </c>
      <c r="BT115" t="str">
        <f>HYPERLINK("https%3A%2F%2Fwww.webofscience.com%2Fwos%2Fwoscc%2Ffull-record%2FWOS:000330874000002","View Full Record in Web of Science")</f>
        <v>View Full Record in Web of Science</v>
      </c>
    </row>
    <row r="116" spans="1:72" x14ac:dyDescent="0.25">
      <c r="A116" t="s">
        <v>72</v>
      </c>
      <c r="B116" t="s">
        <v>2421</v>
      </c>
      <c r="C116" t="s">
        <v>74</v>
      </c>
      <c r="D116" t="s">
        <v>74</v>
      </c>
      <c r="E116" t="s">
        <v>74</v>
      </c>
      <c r="F116" t="s">
        <v>2422</v>
      </c>
      <c r="G116" t="s">
        <v>74</v>
      </c>
      <c r="H116" t="s">
        <v>74</v>
      </c>
      <c r="I116" t="s">
        <v>2423</v>
      </c>
      <c r="J116" t="s">
        <v>2337</v>
      </c>
      <c r="K116" t="s">
        <v>74</v>
      </c>
      <c r="L116" t="s">
        <v>74</v>
      </c>
      <c r="M116" t="s">
        <v>78</v>
      </c>
      <c r="N116" t="s">
        <v>79</v>
      </c>
      <c r="O116" t="s">
        <v>74</v>
      </c>
      <c r="P116" t="s">
        <v>74</v>
      </c>
      <c r="Q116" t="s">
        <v>74</v>
      </c>
      <c r="R116" t="s">
        <v>74</v>
      </c>
      <c r="S116" t="s">
        <v>74</v>
      </c>
      <c r="T116" t="s">
        <v>2424</v>
      </c>
      <c r="U116" t="s">
        <v>2425</v>
      </c>
      <c r="V116" t="s">
        <v>2426</v>
      </c>
      <c r="W116" t="s">
        <v>2427</v>
      </c>
      <c r="X116" t="s">
        <v>694</v>
      </c>
      <c r="Y116" t="s">
        <v>2428</v>
      </c>
      <c r="Z116" t="s">
        <v>2429</v>
      </c>
      <c r="AA116" t="s">
        <v>74</v>
      </c>
      <c r="AB116" t="s">
        <v>74</v>
      </c>
      <c r="AC116" t="s">
        <v>74</v>
      </c>
      <c r="AD116" t="s">
        <v>74</v>
      </c>
      <c r="AE116" t="s">
        <v>74</v>
      </c>
      <c r="AF116" t="s">
        <v>74</v>
      </c>
      <c r="AG116">
        <v>58</v>
      </c>
      <c r="AH116">
        <v>9</v>
      </c>
      <c r="AI116">
        <v>9</v>
      </c>
      <c r="AJ116">
        <v>0</v>
      </c>
      <c r="AK116">
        <v>13</v>
      </c>
      <c r="AL116" t="s">
        <v>2383</v>
      </c>
      <c r="AM116" t="s">
        <v>300</v>
      </c>
      <c r="AN116" t="s">
        <v>2384</v>
      </c>
      <c r="AO116" t="s">
        <v>2349</v>
      </c>
      <c r="AP116" t="s">
        <v>2350</v>
      </c>
      <c r="AQ116" t="s">
        <v>74</v>
      </c>
      <c r="AR116" t="s">
        <v>2351</v>
      </c>
      <c r="AS116" t="s">
        <v>2352</v>
      </c>
      <c r="AT116" t="s">
        <v>466</v>
      </c>
      <c r="AU116">
        <v>2013</v>
      </c>
      <c r="AV116">
        <v>42</v>
      </c>
      <c r="AW116" t="s">
        <v>74</v>
      </c>
      <c r="AX116" t="s">
        <v>74</v>
      </c>
      <c r="AY116" t="s">
        <v>74</v>
      </c>
      <c r="AZ116" t="s">
        <v>74</v>
      </c>
      <c r="BA116" t="s">
        <v>74</v>
      </c>
      <c r="BB116">
        <v>275</v>
      </c>
      <c r="BC116">
        <v>293</v>
      </c>
      <c r="BD116" t="s">
        <v>74</v>
      </c>
      <c r="BE116" t="s">
        <v>74</v>
      </c>
      <c r="BF116" t="s">
        <v>74</v>
      </c>
      <c r="BG116" t="s">
        <v>74</v>
      </c>
      <c r="BH116" t="s">
        <v>74</v>
      </c>
      <c r="BI116">
        <v>19</v>
      </c>
      <c r="BJ116" t="s">
        <v>228</v>
      </c>
      <c r="BK116" t="s">
        <v>100</v>
      </c>
      <c r="BL116" t="s">
        <v>229</v>
      </c>
      <c r="BM116" t="s">
        <v>2430</v>
      </c>
      <c r="BN116" t="s">
        <v>74</v>
      </c>
      <c r="BO116" t="s">
        <v>74</v>
      </c>
      <c r="BP116" t="s">
        <v>74</v>
      </c>
      <c r="BQ116" t="s">
        <v>74</v>
      </c>
      <c r="BR116" t="s">
        <v>103</v>
      </c>
      <c r="BS116" t="s">
        <v>2431</v>
      </c>
      <c r="BT116" t="str">
        <f>HYPERLINK("https%3A%2F%2Fwww.webofscience.com%2Fwos%2Fwoscc%2Ffull-record%2FWOS:000324509600015","View Full Record in Web of Science")</f>
        <v>View Full Record in Web of Science</v>
      </c>
    </row>
    <row r="117" spans="1:72" x14ac:dyDescent="0.25">
      <c r="A117" t="s">
        <v>72</v>
      </c>
      <c r="B117" t="s">
        <v>2432</v>
      </c>
      <c r="C117" t="s">
        <v>74</v>
      </c>
      <c r="D117" t="s">
        <v>74</v>
      </c>
      <c r="E117" t="s">
        <v>74</v>
      </c>
      <c r="F117" t="s">
        <v>2433</v>
      </c>
      <c r="G117" t="s">
        <v>74</v>
      </c>
      <c r="H117" t="s">
        <v>74</v>
      </c>
      <c r="I117" t="s">
        <v>2434</v>
      </c>
      <c r="J117" t="s">
        <v>2337</v>
      </c>
      <c r="K117" t="s">
        <v>74</v>
      </c>
      <c r="L117" t="s">
        <v>74</v>
      </c>
      <c r="M117" t="s">
        <v>78</v>
      </c>
      <c r="N117" t="s">
        <v>79</v>
      </c>
      <c r="O117" t="s">
        <v>74</v>
      </c>
      <c r="P117" t="s">
        <v>74</v>
      </c>
      <c r="Q117" t="s">
        <v>74</v>
      </c>
      <c r="R117" t="s">
        <v>74</v>
      </c>
      <c r="S117" t="s">
        <v>74</v>
      </c>
      <c r="T117" t="s">
        <v>2435</v>
      </c>
      <c r="U117" t="s">
        <v>74</v>
      </c>
      <c r="V117" t="s">
        <v>2436</v>
      </c>
      <c r="W117" t="s">
        <v>2437</v>
      </c>
      <c r="X117" t="s">
        <v>2438</v>
      </c>
      <c r="Y117" t="s">
        <v>2439</v>
      </c>
      <c r="Z117" t="s">
        <v>2440</v>
      </c>
      <c r="AA117" t="s">
        <v>2441</v>
      </c>
      <c r="AB117" t="s">
        <v>2442</v>
      </c>
      <c r="AC117" t="s">
        <v>74</v>
      </c>
      <c r="AD117" t="s">
        <v>74</v>
      </c>
      <c r="AE117" t="s">
        <v>74</v>
      </c>
      <c r="AF117" t="s">
        <v>74</v>
      </c>
      <c r="AG117">
        <v>24</v>
      </c>
      <c r="AH117">
        <v>3</v>
      </c>
      <c r="AI117">
        <v>3</v>
      </c>
      <c r="AJ117">
        <v>1</v>
      </c>
      <c r="AK117">
        <v>12</v>
      </c>
      <c r="AL117" t="s">
        <v>2383</v>
      </c>
      <c r="AM117" t="s">
        <v>300</v>
      </c>
      <c r="AN117" t="s">
        <v>2384</v>
      </c>
      <c r="AO117" t="s">
        <v>2349</v>
      </c>
      <c r="AP117" t="s">
        <v>2350</v>
      </c>
      <c r="AQ117" t="s">
        <v>74</v>
      </c>
      <c r="AR117" t="s">
        <v>2351</v>
      </c>
      <c r="AS117" t="s">
        <v>2352</v>
      </c>
      <c r="AT117" t="s">
        <v>466</v>
      </c>
      <c r="AU117">
        <v>2013</v>
      </c>
      <c r="AV117">
        <v>42</v>
      </c>
      <c r="AW117" t="s">
        <v>74</v>
      </c>
      <c r="AX117" t="s">
        <v>74</v>
      </c>
      <c r="AY117" t="s">
        <v>74</v>
      </c>
      <c r="AZ117" t="s">
        <v>74</v>
      </c>
      <c r="BA117" t="s">
        <v>74</v>
      </c>
      <c r="BB117">
        <v>85</v>
      </c>
      <c r="BC117">
        <v>100</v>
      </c>
      <c r="BD117" t="s">
        <v>74</v>
      </c>
      <c r="BE117" t="s">
        <v>74</v>
      </c>
      <c r="BF117" t="s">
        <v>74</v>
      </c>
      <c r="BG117" t="s">
        <v>74</v>
      </c>
      <c r="BH117" t="s">
        <v>74</v>
      </c>
      <c r="BI117">
        <v>16</v>
      </c>
      <c r="BJ117" t="s">
        <v>228</v>
      </c>
      <c r="BK117" t="s">
        <v>100</v>
      </c>
      <c r="BL117" t="s">
        <v>229</v>
      </c>
      <c r="BM117" t="s">
        <v>2430</v>
      </c>
      <c r="BN117" t="s">
        <v>74</v>
      </c>
      <c r="BO117" t="s">
        <v>74</v>
      </c>
      <c r="BP117" t="s">
        <v>74</v>
      </c>
      <c r="BQ117" t="s">
        <v>74</v>
      </c>
      <c r="BR117" t="s">
        <v>103</v>
      </c>
      <c r="BS117" t="s">
        <v>2443</v>
      </c>
      <c r="BT117" t="str">
        <f>HYPERLINK("https%3A%2F%2Fwww.webofscience.com%2Fwos%2Fwoscc%2Ffull-record%2FWOS:000324509600005","View Full Record in Web of Science")</f>
        <v>View Full Record in Web of Science</v>
      </c>
    </row>
    <row r="118" spans="1:72" x14ac:dyDescent="0.25">
      <c r="A118" t="s">
        <v>72</v>
      </c>
      <c r="B118" t="s">
        <v>2444</v>
      </c>
      <c r="C118" t="s">
        <v>74</v>
      </c>
      <c r="D118" t="s">
        <v>74</v>
      </c>
      <c r="E118" t="s">
        <v>74</v>
      </c>
      <c r="F118" t="s">
        <v>2445</v>
      </c>
      <c r="G118" t="s">
        <v>74</v>
      </c>
      <c r="H118" t="s">
        <v>74</v>
      </c>
      <c r="I118" t="s">
        <v>2446</v>
      </c>
      <c r="J118" t="s">
        <v>2337</v>
      </c>
      <c r="K118" t="s">
        <v>74</v>
      </c>
      <c r="L118" t="s">
        <v>74</v>
      </c>
      <c r="M118" t="s">
        <v>78</v>
      </c>
      <c r="N118" t="s">
        <v>79</v>
      </c>
      <c r="O118" t="s">
        <v>74</v>
      </c>
      <c r="P118" t="s">
        <v>74</v>
      </c>
      <c r="Q118" t="s">
        <v>74</v>
      </c>
      <c r="R118" t="s">
        <v>74</v>
      </c>
      <c r="S118" t="s">
        <v>74</v>
      </c>
      <c r="T118" t="s">
        <v>2447</v>
      </c>
      <c r="U118" t="s">
        <v>2448</v>
      </c>
      <c r="V118" t="s">
        <v>2449</v>
      </c>
      <c r="W118" t="s">
        <v>2450</v>
      </c>
      <c r="X118" t="s">
        <v>2451</v>
      </c>
      <c r="Y118" t="s">
        <v>2452</v>
      </c>
      <c r="Z118" t="s">
        <v>2453</v>
      </c>
      <c r="AA118" t="s">
        <v>2454</v>
      </c>
      <c r="AB118" t="s">
        <v>2455</v>
      </c>
      <c r="AC118" t="s">
        <v>74</v>
      </c>
      <c r="AD118" t="s">
        <v>74</v>
      </c>
      <c r="AE118" t="s">
        <v>74</v>
      </c>
      <c r="AF118" t="s">
        <v>74</v>
      </c>
      <c r="AG118">
        <v>51</v>
      </c>
      <c r="AH118">
        <v>7</v>
      </c>
      <c r="AI118">
        <v>7</v>
      </c>
      <c r="AJ118">
        <v>0</v>
      </c>
      <c r="AK118">
        <v>12</v>
      </c>
      <c r="AL118" t="s">
        <v>2383</v>
      </c>
      <c r="AM118" t="s">
        <v>300</v>
      </c>
      <c r="AN118" t="s">
        <v>2384</v>
      </c>
      <c r="AO118" t="s">
        <v>2349</v>
      </c>
      <c r="AP118" t="s">
        <v>2350</v>
      </c>
      <c r="AQ118" t="s">
        <v>74</v>
      </c>
      <c r="AR118" t="s">
        <v>2351</v>
      </c>
      <c r="AS118" t="s">
        <v>2352</v>
      </c>
      <c r="AT118" t="s">
        <v>466</v>
      </c>
      <c r="AU118">
        <v>2013</v>
      </c>
      <c r="AV118">
        <v>42</v>
      </c>
      <c r="AW118" t="s">
        <v>74</v>
      </c>
      <c r="AX118" t="s">
        <v>74</v>
      </c>
      <c r="AY118" t="s">
        <v>74</v>
      </c>
      <c r="AZ118" t="s">
        <v>74</v>
      </c>
      <c r="BA118" t="s">
        <v>74</v>
      </c>
      <c r="BB118">
        <v>28</v>
      </c>
      <c r="BC118">
        <v>49</v>
      </c>
      <c r="BD118" t="s">
        <v>74</v>
      </c>
      <c r="BE118" t="s">
        <v>74</v>
      </c>
      <c r="BF118" t="s">
        <v>74</v>
      </c>
      <c r="BG118" t="s">
        <v>74</v>
      </c>
      <c r="BH118" t="s">
        <v>74</v>
      </c>
      <c r="BI118">
        <v>22</v>
      </c>
      <c r="BJ118" t="s">
        <v>228</v>
      </c>
      <c r="BK118" t="s">
        <v>100</v>
      </c>
      <c r="BL118" t="s">
        <v>229</v>
      </c>
      <c r="BM118" t="s">
        <v>2430</v>
      </c>
      <c r="BN118" t="s">
        <v>74</v>
      </c>
      <c r="BO118" t="s">
        <v>74</v>
      </c>
      <c r="BP118" t="s">
        <v>74</v>
      </c>
      <c r="BQ118" t="s">
        <v>74</v>
      </c>
      <c r="BR118" t="s">
        <v>103</v>
      </c>
      <c r="BS118" t="s">
        <v>2456</v>
      </c>
      <c r="BT118" t="str">
        <f>HYPERLINK("https%3A%2F%2Fwww.webofscience.com%2Fwos%2Fwoscc%2Ffull-record%2FWOS:000324509600002","View Full Record in Web of Science")</f>
        <v>View Full Record in Web of Science</v>
      </c>
    </row>
    <row r="119" spans="1:72" x14ac:dyDescent="0.25">
      <c r="A119" t="s">
        <v>72</v>
      </c>
      <c r="B119" t="s">
        <v>2457</v>
      </c>
      <c r="C119" t="s">
        <v>74</v>
      </c>
      <c r="D119" t="s">
        <v>74</v>
      </c>
      <c r="E119" t="s">
        <v>74</v>
      </c>
      <c r="F119" t="s">
        <v>2458</v>
      </c>
      <c r="G119" t="s">
        <v>74</v>
      </c>
      <c r="H119" t="s">
        <v>74</v>
      </c>
      <c r="I119" t="s">
        <v>2459</v>
      </c>
      <c r="J119" t="s">
        <v>782</v>
      </c>
      <c r="K119" t="s">
        <v>74</v>
      </c>
      <c r="L119" t="s">
        <v>74</v>
      </c>
      <c r="M119" t="s">
        <v>78</v>
      </c>
      <c r="N119" t="s">
        <v>79</v>
      </c>
      <c r="O119" t="s">
        <v>74</v>
      </c>
      <c r="P119" t="s">
        <v>74</v>
      </c>
      <c r="Q119" t="s">
        <v>74</v>
      </c>
      <c r="R119" t="s">
        <v>74</v>
      </c>
      <c r="S119" t="s">
        <v>74</v>
      </c>
      <c r="T119" t="s">
        <v>2460</v>
      </c>
      <c r="U119" t="s">
        <v>2461</v>
      </c>
      <c r="V119" t="s">
        <v>2462</v>
      </c>
      <c r="W119" t="s">
        <v>2463</v>
      </c>
      <c r="X119" t="s">
        <v>2464</v>
      </c>
      <c r="Y119" t="s">
        <v>2465</v>
      </c>
      <c r="Z119" t="s">
        <v>2466</v>
      </c>
      <c r="AA119" t="s">
        <v>2467</v>
      </c>
      <c r="AB119" t="s">
        <v>2468</v>
      </c>
      <c r="AC119" t="s">
        <v>74</v>
      </c>
      <c r="AD119" t="s">
        <v>74</v>
      </c>
      <c r="AE119" t="s">
        <v>74</v>
      </c>
      <c r="AF119" t="s">
        <v>74</v>
      </c>
      <c r="AG119">
        <v>48</v>
      </c>
      <c r="AH119">
        <v>2</v>
      </c>
      <c r="AI119">
        <v>2</v>
      </c>
      <c r="AJ119">
        <v>0</v>
      </c>
      <c r="AK119">
        <v>16</v>
      </c>
      <c r="AL119" t="s">
        <v>486</v>
      </c>
      <c r="AM119" t="s">
        <v>487</v>
      </c>
      <c r="AN119" t="s">
        <v>488</v>
      </c>
      <c r="AO119" t="s">
        <v>789</v>
      </c>
      <c r="AP119" t="s">
        <v>790</v>
      </c>
      <c r="AQ119" t="s">
        <v>74</v>
      </c>
      <c r="AR119" t="s">
        <v>791</v>
      </c>
      <c r="AS119" t="s">
        <v>792</v>
      </c>
      <c r="AT119" t="s">
        <v>1109</v>
      </c>
      <c r="AU119">
        <v>2013</v>
      </c>
      <c r="AV119">
        <v>18</v>
      </c>
      <c r="AW119">
        <v>3</v>
      </c>
      <c r="AX119" t="s">
        <v>74</v>
      </c>
      <c r="AY119" t="s">
        <v>74</v>
      </c>
      <c r="AZ119" t="s">
        <v>74</v>
      </c>
      <c r="BA119" t="s">
        <v>74</v>
      </c>
      <c r="BB119">
        <v>354</v>
      </c>
      <c r="BC119">
        <v>364</v>
      </c>
      <c r="BD119" t="s">
        <v>74</v>
      </c>
      <c r="BE119" t="s">
        <v>2469</v>
      </c>
      <c r="BF119" t="str">
        <f>HYPERLINK("http://dx.doi.org/10.1111/j.1365-2206.2012.00851.x","http://dx.doi.org/10.1111/j.1365-2206.2012.00851.x")</f>
        <v>http://dx.doi.org/10.1111/j.1365-2206.2012.00851.x</v>
      </c>
      <c r="BG119" t="s">
        <v>74</v>
      </c>
      <c r="BH119" t="s">
        <v>74</v>
      </c>
      <c r="BI119">
        <v>11</v>
      </c>
      <c r="BJ119" t="s">
        <v>794</v>
      </c>
      <c r="BK119" t="s">
        <v>100</v>
      </c>
      <c r="BL119" t="s">
        <v>794</v>
      </c>
      <c r="BM119" t="s">
        <v>2470</v>
      </c>
      <c r="BN119" t="s">
        <v>74</v>
      </c>
      <c r="BO119" t="s">
        <v>74</v>
      </c>
      <c r="BP119" t="s">
        <v>74</v>
      </c>
      <c r="BQ119" t="s">
        <v>74</v>
      </c>
      <c r="BR119" t="s">
        <v>103</v>
      </c>
      <c r="BS119" t="s">
        <v>2471</v>
      </c>
      <c r="BT119" t="str">
        <f>HYPERLINK("https%3A%2F%2Fwww.webofscience.com%2Fwos%2Fwoscc%2Ffull-record%2FWOS:000321963400011","View Full Record in Web of Science")</f>
        <v>View Full Record in Web of Science</v>
      </c>
    </row>
    <row r="120" spans="1:72" x14ac:dyDescent="0.25">
      <c r="A120" t="s">
        <v>72</v>
      </c>
      <c r="B120" t="s">
        <v>2472</v>
      </c>
      <c r="C120" t="s">
        <v>74</v>
      </c>
      <c r="D120" t="s">
        <v>74</v>
      </c>
      <c r="E120" t="s">
        <v>74</v>
      </c>
      <c r="F120" t="s">
        <v>2473</v>
      </c>
      <c r="G120" t="s">
        <v>74</v>
      </c>
      <c r="H120" t="s">
        <v>74</v>
      </c>
      <c r="I120" t="s">
        <v>2474</v>
      </c>
      <c r="J120" t="s">
        <v>2475</v>
      </c>
      <c r="K120" t="s">
        <v>74</v>
      </c>
      <c r="L120" t="s">
        <v>74</v>
      </c>
      <c r="M120" t="s">
        <v>78</v>
      </c>
      <c r="N120" t="s">
        <v>79</v>
      </c>
      <c r="O120" t="s">
        <v>74</v>
      </c>
      <c r="P120" t="s">
        <v>74</v>
      </c>
      <c r="Q120" t="s">
        <v>74</v>
      </c>
      <c r="R120" t="s">
        <v>74</v>
      </c>
      <c r="S120" t="s">
        <v>74</v>
      </c>
      <c r="T120" t="s">
        <v>74</v>
      </c>
      <c r="U120" t="s">
        <v>2476</v>
      </c>
      <c r="V120" t="s">
        <v>2477</v>
      </c>
      <c r="W120" t="s">
        <v>2478</v>
      </c>
      <c r="X120" t="s">
        <v>173</v>
      </c>
      <c r="Y120" t="s">
        <v>2479</v>
      </c>
      <c r="Z120" t="s">
        <v>2480</v>
      </c>
      <c r="AA120" t="s">
        <v>2481</v>
      </c>
      <c r="AB120" t="s">
        <v>2482</v>
      </c>
      <c r="AC120" t="s">
        <v>74</v>
      </c>
      <c r="AD120" t="s">
        <v>74</v>
      </c>
      <c r="AE120" t="s">
        <v>74</v>
      </c>
      <c r="AF120" t="s">
        <v>74</v>
      </c>
      <c r="AG120">
        <v>61</v>
      </c>
      <c r="AH120">
        <v>30</v>
      </c>
      <c r="AI120">
        <v>31</v>
      </c>
      <c r="AJ120">
        <v>0</v>
      </c>
      <c r="AK120">
        <v>30</v>
      </c>
      <c r="AL120" t="s">
        <v>486</v>
      </c>
      <c r="AM120" t="s">
        <v>487</v>
      </c>
      <c r="AN120" t="s">
        <v>488</v>
      </c>
      <c r="AO120" t="s">
        <v>2483</v>
      </c>
      <c r="AP120" t="s">
        <v>2484</v>
      </c>
      <c r="AQ120" t="s">
        <v>74</v>
      </c>
      <c r="AR120" t="s">
        <v>2485</v>
      </c>
      <c r="AS120" t="s">
        <v>2486</v>
      </c>
      <c r="AT120" t="s">
        <v>226</v>
      </c>
      <c r="AU120">
        <v>2013</v>
      </c>
      <c r="AV120">
        <v>50</v>
      </c>
      <c r="AW120">
        <v>4</v>
      </c>
      <c r="AX120" t="s">
        <v>74</v>
      </c>
      <c r="AY120" t="s">
        <v>74</v>
      </c>
      <c r="AZ120" t="s">
        <v>74</v>
      </c>
      <c r="BA120" t="s">
        <v>74</v>
      </c>
      <c r="BB120">
        <v>382</v>
      </c>
      <c r="BC120">
        <v>402</v>
      </c>
      <c r="BD120" t="s">
        <v>74</v>
      </c>
      <c r="BE120" t="s">
        <v>2487</v>
      </c>
      <c r="BF120" t="str">
        <f>HYPERLINK("http://dx.doi.org/10.1002/pits.21683","http://dx.doi.org/10.1002/pits.21683")</f>
        <v>http://dx.doi.org/10.1002/pits.21683</v>
      </c>
      <c r="BG120" t="s">
        <v>74</v>
      </c>
      <c r="BH120" t="s">
        <v>74</v>
      </c>
      <c r="BI120">
        <v>21</v>
      </c>
      <c r="BJ120" t="s">
        <v>2331</v>
      </c>
      <c r="BK120" t="s">
        <v>100</v>
      </c>
      <c r="BL120" t="s">
        <v>101</v>
      </c>
      <c r="BM120" t="s">
        <v>2488</v>
      </c>
      <c r="BN120" t="s">
        <v>74</v>
      </c>
      <c r="BO120" t="s">
        <v>74</v>
      </c>
      <c r="BP120" t="s">
        <v>74</v>
      </c>
      <c r="BQ120" t="s">
        <v>74</v>
      </c>
      <c r="BR120" t="s">
        <v>103</v>
      </c>
      <c r="BS120" t="s">
        <v>2489</v>
      </c>
      <c r="BT120" t="str">
        <f>HYPERLINK("https%3A%2F%2Fwww.webofscience.com%2Fwos%2Fwoscc%2Ffull-record%2FWOS:000315448400005","View Full Record in Web of Science")</f>
        <v>View Full Record in Web of Science</v>
      </c>
    </row>
    <row r="121" spans="1:72" x14ac:dyDescent="0.25">
      <c r="A121" t="s">
        <v>72</v>
      </c>
      <c r="B121" t="s">
        <v>2490</v>
      </c>
      <c r="C121" t="s">
        <v>74</v>
      </c>
      <c r="D121" t="s">
        <v>74</v>
      </c>
      <c r="E121" t="s">
        <v>74</v>
      </c>
      <c r="F121" t="s">
        <v>2491</v>
      </c>
      <c r="G121" t="s">
        <v>74</v>
      </c>
      <c r="H121" t="s">
        <v>74</v>
      </c>
      <c r="I121" t="s">
        <v>2492</v>
      </c>
      <c r="J121" t="s">
        <v>2493</v>
      </c>
      <c r="K121" t="s">
        <v>74</v>
      </c>
      <c r="L121" t="s">
        <v>74</v>
      </c>
      <c r="M121" t="s">
        <v>78</v>
      </c>
      <c r="N121" t="s">
        <v>79</v>
      </c>
      <c r="O121" t="s">
        <v>74</v>
      </c>
      <c r="P121" t="s">
        <v>74</v>
      </c>
      <c r="Q121" t="s">
        <v>74</v>
      </c>
      <c r="R121" t="s">
        <v>74</v>
      </c>
      <c r="S121" t="s">
        <v>74</v>
      </c>
      <c r="T121" t="s">
        <v>2494</v>
      </c>
      <c r="U121" t="s">
        <v>2495</v>
      </c>
      <c r="V121" t="s">
        <v>2496</v>
      </c>
      <c r="W121" t="s">
        <v>2497</v>
      </c>
      <c r="X121" t="s">
        <v>2498</v>
      </c>
      <c r="Y121" t="s">
        <v>2499</v>
      </c>
      <c r="Z121" t="s">
        <v>2500</v>
      </c>
      <c r="AA121" t="s">
        <v>2501</v>
      </c>
      <c r="AB121" t="s">
        <v>2502</v>
      </c>
      <c r="AC121" t="s">
        <v>74</v>
      </c>
      <c r="AD121" t="s">
        <v>74</v>
      </c>
      <c r="AE121" t="s">
        <v>74</v>
      </c>
      <c r="AF121" t="s">
        <v>74</v>
      </c>
      <c r="AG121">
        <v>97</v>
      </c>
      <c r="AH121">
        <v>31</v>
      </c>
      <c r="AI121">
        <v>34</v>
      </c>
      <c r="AJ121">
        <v>1</v>
      </c>
      <c r="AK121">
        <v>32</v>
      </c>
      <c r="AL121" t="s">
        <v>840</v>
      </c>
      <c r="AM121" t="s">
        <v>1144</v>
      </c>
      <c r="AN121" t="s">
        <v>1145</v>
      </c>
      <c r="AO121" t="s">
        <v>2503</v>
      </c>
      <c r="AP121" t="s">
        <v>2504</v>
      </c>
      <c r="AQ121" t="s">
        <v>74</v>
      </c>
      <c r="AR121" t="s">
        <v>2505</v>
      </c>
      <c r="AS121" t="s">
        <v>2506</v>
      </c>
      <c r="AT121" t="s">
        <v>1150</v>
      </c>
      <c r="AU121">
        <v>2013</v>
      </c>
      <c r="AV121">
        <v>29</v>
      </c>
      <c r="AW121">
        <v>1</v>
      </c>
      <c r="AX121" t="s">
        <v>74</v>
      </c>
      <c r="AY121" t="s">
        <v>74</v>
      </c>
      <c r="AZ121" t="s">
        <v>74</v>
      </c>
      <c r="BA121" t="s">
        <v>74</v>
      </c>
      <c r="BB121">
        <v>69</v>
      </c>
      <c r="BC121">
        <v>101</v>
      </c>
      <c r="BD121" t="s">
        <v>74</v>
      </c>
      <c r="BE121" t="s">
        <v>2507</v>
      </c>
      <c r="BF121" t="str">
        <f>HYPERLINK("http://dx.doi.org/10.1007/s10680-012-9279-9","http://dx.doi.org/10.1007/s10680-012-9279-9")</f>
        <v>http://dx.doi.org/10.1007/s10680-012-9279-9</v>
      </c>
      <c r="BG121" t="s">
        <v>74</v>
      </c>
      <c r="BH121" t="s">
        <v>74</v>
      </c>
      <c r="BI121">
        <v>33</v>
      </c>
      <c r="BJ121" t="s">
        <v>728</v>
      </c>
      <c r="BK121" t="s">
        <v>100</v>
      </c>
      <c r="BL121" t="s">
        <v>728</v>
      </c>
      <c r="BM121" t="s">
        <v>2508</v>
      </c>
      <c r="BN121" t="s">
        <v>74</v>
      </c>
      <c r="BO121" t="s">
        <v>1659</v>
      </c>
      <c r="BP121" t="s">
        <v>74</v>
      </c>
      <c r="BQ121" t="s">
        <v>74</v>
      </c>
      <c r="BR121" t="s">
        <v>103</v>
      </c>
      <c r="BS121" t="s">
        <v>2509</v>
      </c>
      <c r="BT121" t="str">
        <f>HYPERLINK("https%3A%2F%2Fwww.webofscience.com%2Fwos%2Fwoscc%2Ffull-record%2FWOS:000315270700003","View Full Record in Web of Science")</f>
        <v>View Full Record in Web of Science</v>
      </c>
    </row>
    <row r="122" spans="1:72" x14ac:dyDescent="0.25">
      <c r="A122" t="s">
        <v>72</v>
      </c>
      <c r="B122" t="s">
        <v>2510</v>
      </c>
      <c r="C122" t="s">
        <v>74</v>
      </c>
      <c r="D122" t="s">
        <v>74</v>
      </c>
      <c r="E122" t="s">
        <v>74</v>
      </c>
      <c r="F122" t="s">
        <v>2511</v>
      </c>
      <c r="G122" t="s">
        <v>74</v>
      </c>
      <c r="H122" t="s">
        <v>74</v>
      </c>
      <c r="I122" t="s">
        <v>2512</v>
      </c>
      <c r="J122" t="s">
        <v>2513</v>
      </c>
      <c r="K122" t="s">
        <v>74</v>
      </c>
      <c r="L122" t="s">
        <v>74</v>
      </c>
      <c r="M122" t="s">
        <v>78</v>
      </c>
      <c r="N122" t="s">
        <v>79</v>
      </c>
      <c r="O122" t="s">
        <v>74</v>
      </c>
      <c r="P122" t="s">
        <v>74</v>
      </c>
      <c r="Q122" t="s">
        <v>74</v>
      </c>
      <c r="R122" t="s">
        <v>74</v>
      </c>
      <c r="S122" t="s">
        <v>74</v>
      </c>
      <c r="T122" t="s">
        <v>2514</v>
      </c>
      <c r="U122" t="s">
        <v>74</v>
      </c>
      <c r="V122" t="s">
        <v>2515</v>
      </c>
      <c r="W122" t="s">
        <v>2516</v>
      </c>
      <c r="X122" t="s">
        <v>2517</v>
      </c>
      <c r="Y122" t="s">
        <v>2518</v>
      </c>
      <c r="Z122" t="s">
        <v>2519</v>
      </c>
      <c r="AA122" t="s">
        <v>74</v>
      </c>
      <c r="AB122" t="s">
        <v>74</v>
      </c>
      <c r="AC122" t="s">
        <v>74</v>
      </c>
      <c r="AD122" t="s">
        <v>74</v>
      </c>
      <c r="AE122" t="s">
        <v>74</v>
      </c>
      <c r="AF122" t="s">
        <v>74</v>
      </c>
      <c r="AG122">
        <v>48</v>
      </c>
      <c r="AH122">
        <v>8</v>
      </c>
      <c r="AI122">
        <v>8</v>
      </c>
      <c r="AJ122">
        <v>0</v>
      </c>
      <c r="AK122">
        <v>27</v>
      </c>
      <c r="AL122" t="s">
        <v>2520</v>
      </c>
      <c r="AM122" t="s">
        <v>814</v>
      </c>
      <c r="AN122" t="s">
        <v>2521</v>
      </c>
      <c r="AO122" t="s">
        <v>2522</v>
      </c>
      <c r="AP122" t="s">
        <v>2523</v>
      </c>
      <c r="AQ122" t="s">
        <v>74</v>
      </c>
      <c r="AR122" t="s">
        <v>2524</v>
      </c>
      <c r="AS122" t="s">
        <v>2525</v>
      </c>
      <c r="AT122" t="s">
        <v>74</v>
      </c>
      <c r="AU122">
        <v>2013</v>
      </c>
      <c r="AV122">
        <v>9</v>
      </c>
      <c r="AW122" t="s">
        <v>74</v>
      </c>
      <c r="AX122" t="s">
        <v>74</v>
      </c>
      <c r="AY122" t="s">
        <v>74</v>
      </c>
      <c r="AZ122" t="s">
        <v>74</v>
      </c>
      <c r="BA122" t="s">
        <v>74</v>
      </c>
      <c r="BB122">
        <v>152</v>
      </c>
      <c r="BC122">
        <v>164</v>
      </c>
      <c r="BD122" t="s">
        <v>74</v>
      </c>
      <c r="BE122" t="s">
        <v>2526</v>
      </c>
      <c r="BF122" t="str">
        <f>HYPERLINK("http://dx.doi.org/10.1016/j.tsc.2012.11.001","http://dx.doi.org/10.1016/j.tsc.2012.11.001")</f>
        <v>http://dx.doi.org/10.1016/j.tsc.2012.11.001</v>
      </c>
      <c r="BG122" t="s">
        <v>74</v>
      </c>
      <c r="BH122" t="s">
        <v>74</v>
      </c>
      <c r="BI122">
        <v>13</v>
      </c>
      <c r="BJ122" t="s">
        <v>365</v>
      </c>
      <c r="BK122" t="s">
        <v>100</v>
      </c>
      <c r="BL122" t="s">
        <v>365</v>
      </c>
      <c r="BM122" t="s">
        <v>2527</v>
      </c>
      <c r="BN122" t="s">
        <v>74</v>
      </c>
      <c r="BO122" t="s">
        <v>74</v>
      </c>
      <c r="BP122" t="s">
        <v>74</v>
      </c>
      <c r="BQ122" t="s">
        <v>74</v>
      </c>
      <c r="BR122" t="s">
        <v>103</v>
      </c>
      <c r="BS122" t="s">
        <v>2528</v>
      </c>
      <c r="BT122" t="str">
        <f>HYPERLINK("https%3A%2F%2Fwww.webofscience.com%2Fwos%2Fwoscc%2Ffull-record%2FWOS:000320833800015","View Full Record in Web of Science")</f>
        <v>View Full Record in Web of Science</v>
      </c>
    </row>
    <row r="123" spans="1:72" x14ac:dyDescent="0.25">
      <c r="A123" t="s">
        <v>72</v>
      </c>
      <c r="B123" t="s">
        <v>2529</v>
      </c>
      <c r="C123" t="s">
        <v>74</v>
      </c>
      <c r="D123" t="s">
        <v>74</v>
      </c>
      <c r="E123" t="s">
        <v>74</v>
      </c>
      <c r="F123" t="s">
        <v>2530</v>
      </c>
      <c r="G123" t="s">
        <v>74</v>
      </c>
      <c r="H123" t="s">
        <v>74</v>
      </c>
      <c r="I123" t="s">
        <v>2531</v>
      </c>
      <c r="J123" t="s">
        <v>2532</v>
      </c>
      <c r="K123" t="s">
        <v>74</v>
      </c>
      <c r="L123" t="s">
        <v>74</v>
      </c>
      <c r="M123" t="s">
        <v>78</v>
      </c>
      <c r="N123" t="s">
        <v>79</v>
      </c>
      <c r="O123" t="s">
        <v>74</v>
      </c>
      <c r="P123" t="s">
        <v>74</v>
      </c>
      <c r="Q123" t="s">
        <v>74</v>
      </c>
      <c r="R123" t="s">
        <v>74</v>
      </c>
      <c r="S123" t="s">
        <v>74</v>
      </c>
      <c r="T123" t="s">
        <v>2533</v>
      </c>
      <c r="U123" t="s">
        <v>2534</v>
      </c>
      <c r="V123" t="s">
        <v>2535</v>
      </c>
      <c r="W123" t="s">
        <v>2536</v>
      </c>
      <c r="X123" t="s">
        <v>2537</v>
      </c>
      <c r="Y123" t="s">
        <v>2538</v>
      </c>
      <c r="Z123" t="s">
        <v>2184</v>
      </c>
      <c r="AA123" t="s">
        <v>2185</v>
      </c>
      <c r="AB123" t="s">
        <v>2186</v>
      </c>
      <c r="AC123" t="s">
        <v>2539</v>
      </c>
      <c r="AD123" t="s">
        <v>2540</v>
      </c>
      <c r="AE123" t="s">
        <v>2541</v>
      </c>
      <c r="AF123" t="s">
        <v>74</v>
      </c>
      <c r="AG123">
        <v>30</v>
      </c>
      <c r="AH123">
        <v>44</v>
      </c>
      <c r="AI123">
        <v>46</v>
      </c>
      <c r="AJ123">
        <v>2</v>
      </c>
      <c r="AK123">
        <v>44</v>
      </c>
      <c r="AL123" t="s">
        <v>2542</v>
      </c>
      <c r="AM123" t="s">
        <v>2324</v>
      </c>
      <c r="AN123" t="s">
        <v>2543</v>
      </c>
      <c r="AO123" t="s">
        <v>2544</v>
      </c>
      <c r="AP123" t="s">
        <v>2545</v>
      </c>
      <c r="AQ123" t="s">
        <v>74</v>
      </c>
      <c r="AR123" t="s">
        <v>2546</v>
      </c>
      <c r="AS123" t="s">
        <v>2547</v>
      </c>
      <c r="AT123" t="s">
        <v>2548</v>
      </c>
      <c r="AU123">
        <v>2012</v>
      </c>
      <c r="AV123">
        <v>109</v>
      </c>
      <c r="AW123" t="s">
        <v>74</v>
      </c>
      <c r="AX123" t="s">
        <v>74</v>
      </c>
      <c r="AY123">
        <v>2</v>
      </c>
      <c r="AZ123" t="s">
        <v>74</v>
      </c>
      <c r="BA123" t="s">
        <v>74</v>
      </c>
      <c r="BB123">
        <v>17228</v>
      </c>
      <c r="BC123">
        <v>17231</v>
      </c>
      <c r="BD123" t="s">
        <v>74</v>
      </c>
      <c r="BE123" t="s">
        <v>2549</v>
      </c>
      <c r="BF123" t="str">
        <f>HYPERLINK("http://dx.doi.org/10.1073/pnas.1121256109","http://dx.doi.org/10.1073/pnas.1121256109")</f>
        <v>http://dx.doi.org/10.1073/pnas.1121256109</v>
      </c>
      <c r="BG123" t="s">
        <v>74</v>
      </c>
      <c r="BH123" t="s">
        <v>74</v>
      </c>
      <c r="BI123">
        <v>4</v>
      </c>
      <c r="BJ123" t="s">
        <v>2306</v>
      </c>
      <c r="BK123" t="s">
        <v>208</v>
      </c>
      <c r="BL123" t="s">
        <v>2307</v>
      </c>
      <c r="BM123" t="s">
        <v>2550</v>
      </c>
      <c r="BN123">
        <v>23045660</v>
      </c>
      <c r="BO123" t="s">
        <v>2551</v>
      </c>
      <c r="BP123" t="s">
        <v>74</v>
      </c>
      <c r="BQ123" t="s">
        <v>74</v>
      </c>
      <c r="BR123" t="s">
        <v>103</v>
      </c>
      <c r="BS123" t="s">
        <v>2552</v>
      </c>
      <c r="BT123" t="str">
        <f>HYPERLINK("https%3A%2F%2Fwww.webofscience.com%2Fwos%2Fwoscc%2Ffull-record%2FWOS:000310510500014","View Full Record in Web of Science")</f>
        <v>View Full Record in Web of Science</v>
      </c>
    </row>
    <row r="124" spans="1:72" x14ac:dyDescent="0.25">
      <c r="A124" t="s">
        <v>72</v>
      </c>
      <c r="B124" t="s">
        <v>2553</v>
      </c>
      <c r="C124" t="s">
        <v>74</v>
      </c>
      <c r="D124" t="s">
        <v>74</v>
      </c>
      <c r="E124" t="s">
        <v>74</v>
      </c>
      <c r="F124" t="s">
        <v>2554</v>
      </c>
      <c r="G124" t="s">
        <v>74</v>
      </c>
      <c r="H124" t="s">
        <v>74</v>
      </c>
      <c r="I124" t="s">
        <v>2555</v>
      </c>
      <c r="J124" t="s">
        <v>2556</v>
      </c>
      <c r="K124" t="s">
        <v>74</v>
      </c>
      <c r="L124" t="s">
        <v>74</v>
      </c>
      <c r="M124" t="s">
        <v>78</v>
      </c>
      <c r="N124" t="s">
        <v>79</v>
      </c>
      <c r="O124" t="s">
        <v>74</v>
      </c>
      <c r="P124" t="s">
        <v>74</v>
      </c>
      <c r="Q124" t="s">
        <v>74</v>
      </c>
      <c r="R124" t="s">
        <v>74</v>
      </c>
      <c r="S124" t="s">
        <v>74</v>
      </c>
      <c r="T124" t="s">
        <v>2557</v>
      </c>
      <c r="U124" t="s">
        <v>2558</v>
      </c>
      <c r="V124" t="s">
        <v>2559</v>
      </c>
      <c r="W124" t="s">
        <v>2560</v>
      </c>
      <c r="X124" t="s">
        <v>2561</v>
      </c>
      <c r="Y124" t="s">
        <v>2562</v>
      </c>
      <c r="Z124" t="s">
        <v>2563</v>
      </c>
      <c r="AA124" t="s">
        <v>2564</v>
      </c>
      <c r="AB124" t="s">
        <v>2565</v>
      </c>
      <c r="AC124" t="s">
        <v>74</v>
      </c>
      <c r="AD124" t="s">
        <v>74</v>
      </c>
      <c r="AE124" t="s">
        <v>74</v>
      </c>
      <c r="AF124" t="s">
        <v>74</v>
      </c>
      <c r="AG124">
        <v>40</v>
      </c>
      <c r="AH124">
        <v>4</v>
      </c>
      <c r="AI124">
        <v>4</v>
      </c>
      <c r="AJ124">
        <v>1</v>
      </c>
      <c r="AK124">
        <v>15</v>
      </c>
      <c r="AL124" t="s">
        <v>840</v>
      </c>
      <c r="AM124" t="s">
        <v>1144</v>
      </c>
      <c r="AN124" t="s">
        <v>1145</v>
      </c>
      <c r="AO124" t="s">
        <v>2566</v>
      </c>
      <c r="AP124" t="s">
        <v>74</v>
      </c>
      <c r="AQ124" t="s">
        <v>74</v>
      </c>
      <c r="AR124" t="s">
        <v>2567</v>
      </c>
      <c r="AS124" t="s">
        <v>2568</v>
      </c>
      <c r="AT124" t="s">
        <v>1011</v>
      </c>
      <c r="AU124">
        <v>2012</v>
      </c>
      <c r="AV124">
        <v>25</v>
      </c>
      <c r="AW124">
        <v>9</v>
      </c>
      <c r="AX124" t="s">
        <v>74</v>
      </c>
      <c r="AY124" t="s">
        <v>74</v>
      </c>
      <c r="AZ124" t="s">
        <v>74</v>
      </c>
      <c r="BA124" t="s">
        <v>74</v>
      </c>
      <c r="BB124">
        <v>2291</v>
      </c>
      <c r="BC124">
        <v>2314</v>
      </c>
      <c r="BD124" t="s">
        <v>74</v>
      </c>
      <c r="BE124" t="s">
        <v>2569</v>
      </c>
      <c r="BF124" t="str">
        <f>HYPERLINK("http://dx.doi.org/10.1007/s11145-012-9358-7","http://dx.doi.org/10.1007/s11145-012-9358-7")</f>
        <v>http://dx.doi.org/10.1007/s11145-012-9358-7</v>
      </c>
      <c r="BG124" t="s">
        <v>74</v>
      </c>
      <c r="BH124" t="s">
        <v>74</v>
      </c>
      <c r="BI124">
        <v>24</v>
      </c>
      <c r="BJ124" t="s">
        <v>2570</v>
      </c>
      <c r="BK124" t="s">
        <v>100</v>
      </c>
      <c r="BL124" t="s">
        <v>1823</v>
      </c>
      <c r="BM124" t="s">
        <v>2571</v>
      </c>
      <c r="BN124" t="s">
        <v>74</v>
      </c>
      <c r="BO124" t="s">
        <v>2572</v>
      </c>
      <c r="BP124" t="s">
        <v>74</v>
      </c>
      <c r="BQ124" t="s">
        <v>74</v>
      </c>
      <c r="BR124" t="s">
        <v>103</v>
      </c>
      <c r="BS124" t="s">
        <v>2573</v>
      </c>
      <c r="BT124" t="str">
        <f>HYPERLINK("https%3A%2F%2Fwww.webofscience.com%2Fwos%2Fwoscc%2Ffull-record%2FWOS:000308814700011","View Full Record in Web of Science")</f>
        <v>View Full Record in Web of Science</v>
      </c>
    </row>
    <row r="125" spans="1:72" x14ac:dyDescent="0.25">
      <c r="A125" t="s">
        <v>72</v>
      </c>
      <c r="B125" t="s">
        <v>2574</v>
      </c>
      <c r="C125" t="s">
        <v>74</v>
      </c>
      <c r="D125" t="s">
        <v>74</v>
      </c>
      <c r="E125" t="s">
        <v>74</v>
      </c>
      <c r="F125" t="s">
        <v>2575</v>
      </c>
      <c r="G125" t="s">
        <v>74</v>
      </c>
      <c r="H125" t="s">
        <v>74</v>
      </c>
      <c r="I125" t="s">
        <v>2576</v>
      </c>
      <c r="J125" t="s">
        <v>2577</v>
      </c>
      <c r="K125" t="s">
        <v>74</v>
      </c>
      <c r="L125" t="s">
        <v>74</v>
      </c>
      <c r="M125" t="s">
        <v>78</v>
      </c>
      <c r="N125" t="s">
        <v>79</v>
      </c>
      <c r="O125" t="s">
        <v>74</v>
      </c>
      <c r="P125" t="s">
        <v>74</v>
      </c>
      <c r="Q125" t="s">
        <v>74</v>
      </c>
      <c r="R125" t="s">
        <v>74</v>
      </c>
      <c r="S125" t="s">
        <v>74</v>
      </c>
      <c r="T125" t="s">
        <v>74</v>
      </c>
      <c r="U125" t="s">
        <v>2578</v>
      </c>
      <c r="V125" t="s">
        <v>2579</v>
      </c>
      <c r="W125" t="s">
        <v>2580</v>
      </c>
      <c r="X125" t="s">
        <v>2581</v>
      </c>
      <c r="Y125" t="s">
        <v>2582</v>
      </c>
      <c r="Z125" t="s">
        <v>2583</v>
      </c>
      <c r="AA125" t="s">
        <v>74</v>
      </c>
      <c r="AB125" t="s">
        <v>2584</v>
      </c>
      <c r="AC125" t="s">
        <v>2585</v>
      </c>
      <c r="AD125" t="s">
        <v>2586</v>
      </c>
      <c r="AE125" t="s">
        <v>74</v>
      </c>
      <c r="AF125" t="s">
        <v>74</v>
      </c>
      <c r="AG125">
        <v>50</v>
      </c>
      <c r="AH125">
        <v>17</v>
      </c>
      <c r="AI125">
        <v>17</v>
      </c>
      <c r="AJ125">
        <v>0</v>
      </c>
      <c r="AK125">
        <v>17</v>
      </c>
      <c r="AL125" t="s">
        <v>486</v>
      </c>
      <c r="AM125" t="s">
        <v>487</v>
      </c>
      <c r="AN125" t="s">
        <v>488</v>
      </c>
      <c r="AO125" t="s">
        <v>2587</v>
      </c>
      <c r="AP125" t="s">
        <v>2588</v>
      </c>
      <c r="AQ125" t="s">
        <v>74</v>
      </c>
      <c r="AR125" t="s">
        <v>2589</v>
      </c>
      <c r="AS125" t="s">
        <v>2590</v>
      </c>
      <c r="AT125" t="s">
        <v>466</v>
      </c>
      <c r="AU125">
        <v>2012</v>
      </c>
      <c r="AV125">
        <v>44</v>
      </c>
      <c r="AW125">
        <v>3</v>
      </c>
      <c r="AX125" t="s">
        <v>74</v>
      </c>
      <c r="AY125" t="s">
        <v>74</v>
      </c>
      <c r="AZ125" t="s">
        <v>74</v>
      </c>
      <c r="BA125" t="s">
        <v>74</v>
      </c>
      <c r="BB125">
        <v>167</v>
      </c>
      <c r="BC125">
        <v>175</v>
      </c>
      <c r="BD125" t="s">
        <v>74</v>
      </c>
      <c r="BE125" t="s">
        <v>2591</v>
      </c>
      <c r="BF125" t="str">
        <f>HYPERLINK("http://dx.doi.org/10.1363/4416712","http://dx.doi.org/10.1363/4416712")</f>
        <v>http://dx.doi.org/10.1363/4416712</v>
      </c>
      <c r="BG125" t="s">
        <v>74</v>
      </c>
      <c r="BH125" t="s">
        <v>74</v>
      </c>
      <c r="BI125">
        <v>9</v>
      </c>
      <c r="BJ125" t="s">
        <v>2592</v>
      </c>
      <c r="BK125" t="s">
        <v>100</v>
      </c>
      <c r="BL125" t="s">
        <v>2592</v>
      </c>
      <c r="BM125" t="s">
        <v>2593</v>
      </c>
      <c r="BN125">
        <v>22958661</v>
      </c>
      <c r="BO125" t="s">
        <v>2572</v>
      </c>
      <c r="BP125" t="s">
        <v>74</v>
      </c>
      <c r="BQ125" t="s">
        <v>74</v>
      </c>
      <c r="BR125" t="s">
        <v>103</v>
      </c>
      <c r="BS125" t="s">
        <v>2594</v>
      </c>
      <c r="BT125" t="str">
        <f>HYPERLINK("https%3A%2F%2Fwww.webofscience.com%2Fwos%2Fwoscc%2Ffull-record%2FWOS:000308541400003","View Full Record in Web of Science")</f>
        <v>View Full Record in Web of Science</v>
      </c>
    </row>
    <row r="126" spans="1:72" x14ac:dyDescent="0.25">
      <c r="A126" t="s">
        <v>72</v>
      </c>
      <c r="B126" t="s">
        <v>2595</v>
      </c>
      <c r="C126" t="s">
        <v>74</v>
      </c>
      <c r="D126" t="s">
        <v>74</v>
      </c>
      <c r="E126" t="s">
        <v>74</v>
      </c>
      <c r="F126" t="s">
        <v>2596</v>
      </c>
      <c r="G126" t="s">
        <v>74</v>
      </c>
      <c r="H126" t="s">
        <v>74</v>
      </c>
      <c r="I126" t="s">
        <v>2597</v>
      </c>
      <c r="J126" t="s">
        <v>2337</v>
      </c>
      <c r="K126" t="s">
        <v>74</v>
      </c>
      <c r="L126" t="s">
        <v>74</v>
      </c>
      <c r="M126" t="s">
        <v>78</v>
      </c>
      <c r="N126" t="s">
        <v>79</v>
      </c>
      <c r="O126" t="s">
        <v>74</v>
      </c>
      <c r="P126" t="s">
        <v>74</v>
      </c>
      <c r="Q126" t="s">
        <v>74</v>
      </c>
      <c r="R126" t="s">
        <v>74</v>
      </c>
      <c r="S126" t="s">
        <v>74</v>
      </c>
      <c r="T126" t="s">
        <v>2598</v>
      </c>
      <c r="U126" t="s">
        <v>2599</v>
      </c>
      <c r="V126" t="s">
        <v>2600</v>
      </c>
      <c r="W126" t="s">
        <v>2601</v>
      </c>
      <c r="X126" t="s">
        <v>887</v>
      </c>
      <c r="Y126" t="s">
        <v>2602</v>
      </c>
      <c r="Z126" t="s">
        <v>2603</v>
      </c>
      <c r="AA126" t="s">
        <v>2604</v>
      </c>
      <c r="AB126" t="s">
        <v>2605</v>
      </c>
      <c r="AC126" t="s">
        <v>74</v>
      </c>
      <c r="AD126" t="s">
        <v>74</v>
      </c>
      <c r="AE126" t="s">
        <v>74</v>
      </c>
      <c r="AF126" t="s">
        <v>74</v>
      </c>
      <c r="AG126">
        <v>27</v>
      </c>
      <c r="AH126">
        <v>0</v>
      </c>
      <c r="AI126">
        <v>0</v>
      </c>
      <c r="AJ126">
        <v>0</v>
      </c>
      <c r="AK126">
        <v>6</v>
      </c>
      <c r="AL126" t="s">
        <v>2383</v>
      </c>
      <c r="AM126" t="s">
        <v>300</v>
      </c>
      <c r="AN126" t="s">
        <v>2384</v>
      </c>
      <c r="AO126" t="s">
        <v>2349</v>
      </c>
      <c r="AP126" t="s">
        <v>2350</v>
      </c>
      <c r="AQ126" t="s">
        <v>74</v>
      </c>
      <c r="AR126" t="s">
        <v>2351</v>
      </c>
      <c r="AS126" t="s">
        <v>2352</v>
      </c>
      <c r="AT126" t="s">
        <v>157</v>
      </c>
      <c r="AU126">
        <v>2012</v>
      </c>
      <c r="AV126">
        <v>37</v>
      </c>
      <c r="AW126" t="s">
        <v>74</v>
      </c>
      <c r="AX126" t="s">
        <v>74</v>
      </c>
      <c r="AY126" t="s">
        <v>74</v>
      </c>
      <c r="AZ126" t="s">
        <v>74</v>
      </c>
      <c r="BA126" t="s">
        <v>74</v>
      </c>
      <c r="BB126">
        <v>7</v>
      </c>
      <c r="BC126">
        <v>33</v>
      </c>
      <c r="BD126" t="s">
        <v>74</v>
      </c>
      <c r="BE126" t="s">
        <v>74</v>
      </c>
      <c r="BF126" t="s">
        <v>74</v>
      </c>
      <c r="BG126" t="s">
        <v>74</v>
      </c>
      <c r="BH126" t="s">
        <v>74</v>
      </c>
      <c r="BI126">
        <v>27</v>
      </c>
      <c r="BJ126" t="s">
        <v>228</v>
      </c>
      <c r="BK126" t="s">
        <v>100</v>
      </c>
      <c r="BL126" t="s">
        <v>229</v>
      </c>
      <c r="BM126" t="s">
        <v>2606</v>
      </c>
      <c r="BN126" t="s">
        <v>74</v>
      </c>
      <c r="BO126" t="s">
        <v>74</v>
      </c>
      <c r="BP126" t="s">
        <v>74</v>
      </c>
      <c r="BQ126" t="s">
        <v>74</v>
      </c>
      <c r="BR126" t="s">
        <v>103</v>
      </c>
      <c r="BS126" t="s">
        <v>2607</v>
      </c>
      <c r="BT126" t="str">
        <f>HYPERLINK("https%3A%2F%2Fwww.webofscience.com%2Fwos%2Fwoscc%2Ffull-record%2FWOS:000306499700001","View Full Record in Web of Science")</f>
        <v>View Full Record in Web of Science</v>
      </c>
    </row>
    <row r="127" spans="1:72" x14ac:dyDescent="0.25">
      <c r="A127" t="s">
        <v>72</v>
      </c>
      <c r="B127" t="s">
        <v>2608</v>
      </c>
      <c r="C127" t="s">
        <v>74</v>
      </c>
      <c r="D127" t="s">
        <v>74</v>
      </c>
      <c r="E127" t="s">
        <v>74</v>
      </c>
      <c r="F127" t="s">
        <v>2609</v>
      </c>
      <c r="G127" t="s">
        <v>74</v>
      </c>
      <c r="H127" t="s">
        <v>74</v>
      </c>
      <c r="I127" t="s">
        <v>2610</v>
      </c>
      <c r="J127" t="s">
        <v>2337</v>
      </c>
      <c r="K127" t="s">
        <v>74</v>
      </c>
      <c r="L127" t="s">
        <v>74</v>
      </c>
      <c r="M127" t="s">
        <v>78</v>
      </c>
      <c r="N127" t="s">
        <v>79</v>
      </c>
      <c r="O127" t="s">
        <v>74</v>
      </c>
      <c r="P127" t="s">
        <v>74</v>
      </c>
      <c r="Q127" t="s">
        <v>74</v>
      </c>
      <c r="R127" t="s">
        <v>74</v>
      </c>
      <c r="S127" t="s">
        <v>74</v>
      </c>
      <c r="T127" t="s">
        <v>2611</v>
      </c>
      <c r="U127" t="s">
        <v>2612</v>
      </c>
      <c r="V127" t="s">
        <v>2613</v>
      </c>
      <c r="W127" t="s">
        <v>2614</v>
      </c>
      <c r="X127" t="s">
        <v>2615</v>
      </c>
      <c r="Y127" t="s">
        <v>2616</v>
      </c>
      <c r="Z127" t="s">
        <v>2617</v>
      </c>
      <c r="AA127" t="s">
        <v>2618</v>
      </c>
      <c r="AB127" t="s">
        <v>2619</v>
      </c>
      <c r="AC127" t="s">
        <v>74</v>
      </c>
      <c r="AD127" t="s">
        <v>74</v>
      </c>
      <c r="AE127" t="s">
        <v>74</v>
      </c>
      <c r="AF127" t="s">
        <v>74</v>
      </c>
      <c r="AG127">
        <v>32</v>
      </c>
      <c r="AH127">
        <v>0</v>
      </c>
      <c r="AI127">
        <v>0</v>
      </c>
      <c r="AJ127">
        <v>0</v>
      </c>
      <c r="AK127">
        <v>21</v>
      </c>
      <c r="AL127" t="s">
        <v>2383</v>
      </c>
      <c r="AM127" t="s">
        <v>300</v>
      </c>
      <c r="AN127" t="s">
        <v>2384</v>
      </c>
      <c r="AO127" t="s">
        <v>2349</v>
      </c>
      <c r="AP127" t="s">
        <v>2350</v>
      </c>
      <c r="AQ127" t="s">
        <v>74</v>
      </c>
      <c r="AR127" t="s">
        <v>2351</v>
      </c>
      <c r="AS127" t="s">
        <v>2352</v>
      </c>
      <c r="AT127" t="s">
        <v>157</v>
      </c>
      <c r="AU127">
        <v>2012</v>
      </c>
      <c r="AV127">
        <v>37</v>
      </c>
      <c r="AW127" t="s">
        <v>74</v>
      </c>
      <c r="AX127" t="s">
        <v>74</v>
      </c>
      <c r="AY127" t="s">
        <v>74</v>
      </c>
      <c r="AZ127" t="s">
        <v>74</v>
      </c>
      <c r="BA127" t="s">
        <v>74</v>
      </c>
      <c r="BB127">
        <v>130</v>
      </c>
      <c r="BC127">
        <v>143</v>
      </c>
      <c r="BD127" t="s">
        <v>74</v>
      </c>
      <c r="BE127" t="s">
        <v>74</v>
      </c>
      <c r="BF127" t="s">
        <v>74</v>
      </c>
      <c r="BG127" t="s">
        <v>74</v>
      </c>
      <c r="BH127" t="s">
        <v>74</v>
      </c>
      <c r="BI127">
        <v>14</v>
      </c>
      <c r="BJ127" t="s">
        <v>228</v>
      </c>
      <c r="BK127" t="s">
        <v>100</v>
      </c>
      <c r="BL127" t="s">
        <v>229</v>
      </c>
      <c r="BM127" t="s">
        <v>2606</v>
      </c>
      <c r="BN127" t="s">
        <v>74</v>
      </c>
      <c r="BO127" t="s">
        <v>74</v>
      </c>
      <c r="BP127" t="s">
        <v>74</v>
      </c>
      <c r="BQ127" t="s">
        <v>74</v>
      </c>
      <c r="BR127" t="s">
        <v>103</v>
      </c>
      <c r="BS127" t="s">
        <v>2620</v>
      </c>
      <c r="BT127" t="str">
        <f>HYPERLINK("https%3A%2F%2Fwww.webofscience.com%2Fwos%2Fwoscc%2Ffull-record%2FWOS:000306499700007","View Full Record in Web of Science")</f>
        <v>View Full Record in Web of Science</v>
      </c>
    </row>
    <row r="128" spans="1:72" x14ac:dyDescent="0.25">
      <c r="A128" t="s">
        <v>72</v>
      </c>
      <c r="B128" t="s">
        <v>2621</v>
      </c>
      <c r="C128" t="s">
        <v>74</v>
      </c>
      <c r="D128" t="s">
        <v>74</v>
      </c>
      <c r="E128" t="s">
        <v>74</v>
      </c>
      <c r="F128" t="s">
        <v>2622</v>
      </c>
      <c r="G128" t="s">
        <v>74</v>
      </c>
      <c r="H128" t="s">
        <v>74</v>
      </c>
      <c r="I128" t="s">
        <v>2623</v>
      </c>
      <c r="J128" t="s">
        <v>2624</v>
      </c>
      <c r="K128" t="s">
        <v>74</v>
      </c>
      <c r="L128" t="s">
        <v>74</v>
      </c>
      <c r="M128" t="s">
        <v>78</v>
      </c>
      <c r="N128" t="s">
        <v>79</v>
      </c>
      <c r="O128" t="s">
        <v>74</v>
      </c>
      <c r="P128" t="s">
        <v>74</v>
      </c>
      <c r="Q128" t="s">
        <v>74</v>
      </c>
      <c r="R128" t="s">
        <v>74</v>
      </c>
      <c r="S128" t="s">
        <v>74</v>
      </c>
      <c r="T128" t="s">
        <v>2625</v>
      </c>
      <c r="U128" t="s">
        <v>2626</v>
      </c>
      <c r="V128" t="s">
        <v>2627</v>
      </c>
      <c r="W128" t="s">
        <v>2628</v>
      </c>
      <c r="X128" t="s">
        <v>2629</v>
      </c>
      <c r="Y128" t="s">
        <v>2630</v>
      </c>
      <c r="Z128" t="s">
        <v>2631</v>
      </c>
      <c r="AA128" t="s">
        <v>433</v>
      </c>
      <c r="AB128" t="s">
        <v>434</v>
      </c>
      <c r="AC128" t="s">
        <v>74</v>
      </c>
      <c r="AD128" t="s">
        <v>74</v>
      </c>
      <c r="AE128" t="s">
        <v>74</v>
      </c>
      <c r="AF128" t="s">
        <v>74</v>
      </c>
      <c r="AG128">
        <v>25</v>
      </c>
      <c r="AH128">
        <v>1</v>
      </c>
      <c r="AI128">
        <v>1</v>
      </c>
      <c r="AJ128">
        <v>1</v>
      </c>
      <c r="AK128">
        <v>3</v>
      </c>
      <c r="AL128" t="s">
        <v>2632</v>
      </c>
      <c r="AM128" t="s">
        <v>2633</v>
      </c>
      <c r="AN128" t="s">
        <v>2634</v>
      </c>
      <c r="AO128" t="s">
        <v>2635</v>
      </c>
      <c r="AP128" t="s">
        <v>74</v>
      </c>
      <c r="AQ128" t="s">
        <v>74</v>
      </c>
      <c r="AR128" t="s">
        <v>2636</v>
      </c>
      <c r="AS128" t="s">
        <v>2637</v>
      </c>
      <c r="AT128" t="s">
        <v>2638</v>
      </c>
      <c r="AU128">
        <v>2012</v>
      </c>
      <c r="AV128">
        <v>57</v>
      </c>
      <c r="AW128">
        <v>2</v>
      </c>
      <c r="AX128" t="s">
        <v>74</v>
      </c>
      <c r="AY128" t="s">
        <v>74</v>
      </c>
      <c r="AZ128" t="s">
        <v>74</v>
      </c>
      <c r="BA128" t="s">
        <v>74</v>
      </c>
      <c r="BB128">
        <v>203</v>
      </c>
      <c r="BC128">
        <v>218</v>
      </c>
      <c r="BD128" t="s">
        <v>74</v>
      </c>
      <c r="BE128" t="s">
        <v>74</v>
      </c>
      <c r="BF128" t="s">
        <v>74</v>
      </c>
      <c r="BG128" t="s">
        <v>74</v>
      </c>
      <c r="BH128" t="s">
        <v>74</v>
      </c>
      <c r="BI128">
        <v>16</v>
      </c>
      <c r="BJ128" t="s">
        <v>597</v>
      </c>
      <c r="BK128" t="s">
        <v>160</v>
      </c>
      <c r="BL128" t="s">
        <v>598</v>
      </c>
      <c r="BM128" t="s">
        <v>2639</v>
      </c>
      <c r="BN128" t="s">
        <v>74</v>
      </c>
      <c r="BO128" t="s">
        <v>74</v>
      </c>
      <c r="BP128" t="s">
        <v>74</v>
      </c>
      <c r="BQ128" t="s">
        <v>74</v>
      </c>
      <c r="BR128" t="s">
        <v>103</v>
      </c>
      <c r="BS128" t="s">
        <v>2640</v>
      </c>
      <c r="BT128" t="str">
        <f>HYPERLINK("https%3A%2F%2Fwww.webofscience.com%2Fwos%2Fwoscc%2Ffull-record%2FWOS:000310184100006","View Full Record in Web of Science")</f>
        <v>View Full Record in Web of Science</v>
      </c>
    </row>
    <row r="129" spans="1:72" x14ac:dyDescent="0.25">
      <c r="A129" t="s">
        <v>72</v>
      </c>
      <c r="B129" t="s">
        <v>2641</v>
      </c>
      <c r="C129" t="s">
        <v>74</v>
      </c>
      <c r="D129" t="s">
        <v>74</v>
      </c>
      <c r="E129" t="s">
        <v>74</v>
      </c>
      <c r="F129" t="s">
        <v>2642</v>
      </c>
      <c r="G129" t="s">
        <v>74</v>
      </c>
      <c r="H129" t="s">
        <v>74</v>
      </c>
      <c r="I129" t="s">
        <v>2643</v>
      </c>
      <c r="J129" t="s">
        <v>2644</v>
      </c>
      <c r="K129" t="s">
        <v>74</v>
      </c>
      <c r="L129" t="s">
        <v>74</v>
      </c>
      <c r="M129" t="s">
        <v>78</v>
      </c>
      <c r="N129" t="s">
        <v>79</v>
      </c>
      <c r="O129" t="s">
        <v>74</v>
      </c>
      <c r="P129" t="s">
        <v>74</v>
      </c>
      <c r="Q129" t="s">
        <v>74</v>
      </c>
      <c r="R129" t="s">
        <v>74</v>
      </c>
      <c r="S129" t="s">
        <v>74</v>
      </c>
      <c r="T129" t="s">
        <v>2645</v>
      </c>
      <c r="U129" t="s">
        <v>2646</v>
      </c>
      <c r="V129" t="s">
        <v>2647</v>
      </c>
      <c r="W129" t="s">
        <v>2648</v>
      </c>
      <c r="X129" t="s">
        <v>2649</v>
      </c>
      <c r="Y129" t="s">
        <v>2319</v>
      </c>
      <c r="Z129" t="s">
        <v>2320</v>
      </c>
      <c r="AA129" t="s">
        <v>2650</v>
      </c>
      <c r="AB129" t="s">
        <v>2651</v>
      </c>
      <c r="AC129" t="s">
        <v>74</v>
      </c>
      <c r="AD129" t="s">
        <v>74</v>
      </c>
      <c r="AE129" t="s">
        <v>74</v>
      </c>
      <c r="AF129" t="s">
        <v>74</v>
      </c>
      <c r="AG129">
        <v>83</v>
      </c>
      <c r="AH129">
        <v>166</v>
      </c>
      <c r="AI129">
        <v>171</v>
      </c>
      <c r="AJ129">
        <v>8</v>
      </c>
      <c r="AK129">
        <v>82</v>
      </c>
      <c r="AL129" t="s">
        <v>813</v>
      </c>
      <c r="AM129" t="s">
        <v>814</v>
      </c>
      <c r="AN129" t="s">
        <v>815</v>
      </c>
      <c r="AO129" t="s">
        <v>2652</v>
      </c>
      <c r="AP129" t="s">
        <v>2653</v>
      </c>
      <c r="AQ129" t="s">
        <v>74</v>
      </c>
      <c r="AR129" t="s">
        <v>2654</v>
      </c>
      <c r="AS129" t="s">
        <v>2655</v>
      </c>
      <c r="AT129" t="s">
        <v>1150</v>
      </c>
      <c r="AU129">
        <v>2012</v>
      </c>
      <c r="AV129">
        <v>50</v>
      </c>
      <c r="AW129">
        <v>1</v>
      </c>
      <c r="AX129" t="s">
        <v>74</v>
      </c>
      <c r="AY129" t="s">
        <v>74</v>
      </c>
      <c r="AZ129" t="s">
        <v>74</v>
      </c>
      <c r="BA129" t="s">
        <v>74</v>
      </c>
      <c r="BB129">
        <v>77</v>
      </c>
      <c r="BC129">
        <v>94</v>
      </c>
      <c r="BD129" t="s">
        <v>74</v>
      </c>
      <c r="BE129" t="s">
        <v>2656</v>
      </c>
      <c r="BF129" t="str">
        <f>HYPERLINK("http://dx.doi.org/10.1016/j.jsp.2011.07.004","http://dx.doi.org/10.1016/j.jsp.2011.07.004")</f>
        <v>http://dx.doi.org/10.1016/j.jsp.2011.07.004</v>
      </c>
      <c r="BG129" t="s">
        <v>74</v>
      </c>
      <c r="BH129" t="s">
        <v>74</v>
      </c>
      <c r="BI129">
        <v>18</v>
      </c>
      <c r="BJ129" t="s">
        <v>2331</v>
      </c>
      <c r="BK129" t="s">
        <v>100</v>
      </c>
      <c r="BL129" t="s">
        <v>101</v>
      </c>
      <c r="BM129" t="s">
        <v>2657</v>
      </c>
      <c r="BN129">
        <v>22386079</v>
      </c>
      <c r="BO129" t="s">
        <v>777</v>
      </c>
      <c r="BP129" t="s">
        <v>74</v>
      </c>
      <c r="BQ129" t="s">
        <v>74</v>
      </c>
      <c r="BR129" t="s">
        <v>103</v>
      </c>
      <c r="BS129" t="s">
        <v>2658</v>
      </c>
      <c r="BT129" t="str">
        <f>HYPERLINK("https%3A%2F%2Fwww.webofscience.com%2Fwos%2Fwoscc%2Ffull-record%2FWOS:000301995400006","View Full Record in Web of Science")</f>
        <v>View Full Record in Web of Science</v>
      </c>
    </row>
    <row r="130" spans="1:72" x14ac:dyDescent="0.25">
      <c r="A130" t="s">
        <v>72</v>
      </c>
      <c r="B130" t="s">
        <v>2659</v>
      </c>
      <c r="C130" t="s">
        <v>74</v>
      </c>
      <c r="D130" t="s">
        <v>74</v>
      </c>
      <c r="E130" t="s">
        <v>74</v>
      </c>
      <c r="F130" t="s">
        <v>2660</v>
      </c>
      <c r="G130" t="s">
        <v>74</v>
      </c>
      <c r="H130" t="s">
        <v>74</v>
      </c>
      <c r="I130" t="s">
        <v>2661</v>
      </c>
      <c r="J130" t="s">
        <v>2662</v>
      </c>
      <c r="K130" t="s">
        <v>74</v>
      </c>
      <c r="L130" t="s">
        <v>74</v>
      </c>
      <c r="M130" t="s">
        <v>78</v>
      </c>
      <c r="N130" t="s">
        <v>79</v>
      </c>
      <c r="O130" t="s">
        <v>74</v>
      </c>
      <c r="P130" t="s">
        <v>74</v>
      </c>
      <c r="Q130" t="s">
        <v>74</v>
      </c>
      <c r="R130" t="s">
        <v>74</v>
      </c>
      <c r="S130" t="s">
        <v>74</v>
      </c>
      <c r="T130" t="s">
        <v>2663</v>
      </c>
      <c r="U130" t="s">
        <v>74</v>
      </c>
      <c r="V130" t="s">
        <v>2664</v>
      </c>
      <c r="W130" t="s">
        <v>2665</v>
      </c>
      <c r="X130" t="s">
        <v>2666</v>
      </c>
      <c r="Y130" t="s">
        <v>2667</v>
      </c>
      <c r="Z130" t="s">
        <v>2668</v>
      </c>
      <c r="AA130" t="s">
        <v>2669</v>
      </c>
      <c r="AB130" t="s">
        <v>2670</v>
      </c>
      <c r="AC130" t="s">
        <v>74</v>
      </c>
      <c r="AD130" t="s">
        <v>74</v>
      </c>
      <c r="AE130" t="s">
        <v>74</v>
      </c>
      <c r="AF130" t="s">
        <v>74</v>
      </c>
      <c r="AG130">
        <v>30</v>
      </c>
      <c r="AH130">
        <v>22</v>
      </c>
      <c r="AI130">
        <v>22</v>
      </c>
      <c r="AJ130">
        <v>3</v>
      </c>
      <c r="AK130">
        <v>55</v>
      </c>
      <c r="AL130" t="s">
        <v>2071</v>
      </c>
      <c r="AM130" t="s">
        <v>590</v>
      </c>
      <c r="AN130" t="s">
        <v>2072</v>
      </c>
      <c r="AO130" t="s">
        <v>2671</v>
      </c>
      <c r="AP130" t="s">
        <v>74</v>
      </c>
      <c r="AQ130" t="s">
        <v>74</v>
      </c>
      <c r="AR130" t="s">
        <v>2672</v>
      </c>
      <c r="AS130" t="s">
        <v>2673</v>
      </c>
      <c r="AT130" t="s">
        <v>1150</v>
      </c>
      <c r="AU130">
        <v>2012</v>
      </c>
      <c r="AV130">
        <v>33</v>
      </c>
      <c r="AW130">
        <v>1</v>
      </c>
      <c r="AX130" t="s">
        <v>74</v>
      </c>
      <c r="AY130" t="s">
        <v>74</v>
      </c>
      <c r="AZ130" t="s">
        <v>74</v>
      </c>
      <c r="BA130" t="s">
        <v>74</v>
      </c>
      <c r="BB130">
        <v>69</v>
      </c>
      <c r="BC130">
        <v>92</v>
      </c>
      <c r="BD130" t="s">
        <v>74</v>
      </c>
      <c r="BE130" t="s">
        <v>2674</v>
      </c>
      <c r="BF130" t="str">
        <f>HYPERLINK("http://dx.doi.org/10.1177/0143034311409975","http://dx.doi.org/10.1177/0143034311409975")</f>
        <v>http://dx.doi.org/10.1177/0143034311409975</v>
      </c>
      <c r="BG130" t="s">
        <v>74</v>
      </c>
      <c r="BH130" t="s">
        <v>74</v>
      </c>
      <c r="BI130">
        <v>24</v>
      </c>
      <c r="BJ130" t="s">
        <v>2331</v>
      </c>
      <c r="BK130" t="s">
        <v>100</v>
      </c>
      <c r="BL130" t="s">
        <v>101</v>
      </c>
      <c r="BM130" t="s">
        <v>2675</v>
      </c>
      <c r="BN130" t="s">
        <v>74</v>
      </c>
      <c r="BO130" t="s">
        <v>777</v>
      </c>
      <c r="BP130" t="s">
        <v>74</v>
      </c>
      <c r="BQ130" t="s">
        <v>74</v>
      </c>
      <c r="BR130" t="s">
        <v>103</v>
      </c>
      <c r="BS130" t="s">
        <v>2676</v>
      </c>
      <c r="BT130" t="str">
        <f>HYPERLINK("https%3A%2F%2Fwww.webofscience.com%2Fwos%2Fwoscc%2Ffull-record%2FWOS:000299057400005","View Full Record in Web of Science")</f>
        <v>View Full Record in Web of Science</v>
      </c>
    </row>
    <row r="131" spans="1:72" x14ac:dyDescent="0.25">
      <c r="A131" t="s">
        <v>72</v>
      </c>
      <c r="B131" t="s">
        <v>2677</v>
      </c>
      <c r="C131" t="s">
        <v>74</v>
      </c>
      <c r="D131" t="s">
        <v>74</v>
      </c>
      <c r="E131" t="s">
        <v>74</v>
      </c>
      <c r="F131" t="s">
        <v>2678</v>
      </c>
      <c r="G131" t="s">
        <v>74</v>
      </c>
      <c r="H131" t="s">
        <v>74</v>
      </c>
      <c r="I131" t="s">
        <v>2679</v>
      </c>
      <c r="J131" t="s">
        <v>2680</v>
      </c>
      <c r="K131" t="s">
        <v>74</v>
      </c>
      <c r="L131" t="s">
        <v>74</v>
      </c>
      <c r="M131" t="s">
        <v>78</v>
      </c>
      <c r="N131" t="s">
        <v>79</v>
      </c>
      <c r="O131" t="s">
        <v>74</v>
      </c>
      <c r="P131" t="s">
        <v>74</v>
      </c>
      <c r="Q131" t="s">
        <v>74</v>
      </c>
      <c r="R131" t="s">
        <v>74</v>
      </c>
      <c r="S131" t="s">
        <v>74</v>
      </c>
      <c r="T131" t="s">
        <v>2681</v>
      </c>
      <c r="U131" t="s">
        <v>2682</v>
      </c>
      <c r="V131" t="s">
        <v>2683</v>
      </c>
      <c r="W131" t="s">
        <v>2684</v>
      </c>
      <c r="X131" t="s">
        <v>2685</v>
      </c>
      <c r="Y131" t="s">
        <v>2686</v>
      </c>
      <c r="Z131" t="s">
        <v>2687</v>
      </c>
      <c r="AA131" t="s">
        <v>2688</v>
      </c>
      <c r="AB131" t="s">
        <v>2689</v>
      </c>
      <c r="AC131" t="s">
        <v>74</v>
      </c>
      <c r="AD131" t="s">
        <v>74</v>
      </c>
      <c r="AE131" t="s">
        <v>74</v>
      </c>
      <c r="AF131" t="s">
        <v>74</v>
      </c>
      <c r="AG131">
        <v>17</v>
      </c>
      <c r="AH131">
        <v>8</v>
      </c>
      <c r="AI131">
        <v>8</v>
      </c>
      <c r="AJ131">
        <v>1</v>
      </c>
      <c r="AK131">
        <v>24</v>
      </c>
      <c r="AL131" t="s">
        <v>2071</v>
      </c>
      <c r="AM131" t="s">
        <v>590</v>
      </c>
      <c r="AN131" t="s">
        <v>2072</v>
      </c>
      <c r="AO131" t="s">
        <v>2690</v>
      </c>
      <c r="AP131" t="s">
        <v>74</v>
      </c>
      <c r="AQ131" t="s">
        <v>74</v>
      </c>
      <c r="AR131" t="s">
        <v>2691</v>
      </c>
      <c r="AS131" t="s">
        <v>2692</v>
      </c>
      <c r="AT131" t="s">
        <v>1150</v>
      </c>
      <c r="AU131">
        <v>2012</v>
      </c>
      <c r="AV131">
        <v>18</v>
      </c>
      <c r="AW131">
        <v>1</v>
      </c>
      <c r="AX131" t="s">
        <v>74</v>
      </c>
      <c r="AY131" t="s">
        <v>74</v>
      </c>
      <c r="AZ131" t="s">
        <v>74</v>
      </c>
      <c r="BA131" t="s">
        <v>74</v>
      </c>
      <c r="BB131">
        <v>19</v>
      </c>
      <c r="BC131">
        <v>46</v>
      </c>
      <c r="BD131" t="s">
        <v>74</v>
      </c>
      <c r="BE131" t="s">
        <v>2693</v>
      </c>
      <c r="BF131" t="str">
        <f>HYPERLINK("http://dx.doi.org/10.1177/1356336X11430659","http://dx.doi.org/10.1177/1356336X11430659")</f>
        <v>http://dx.doi.org/10.1177/1356336X11430659</v>
      </c>
      <c r="BG131" t="s">
        <v>74</v>
      </c>
      <c r="BH131" t="s">
        <v>74</v>
      </c>
      <c r="BI131">
        <v>28</v>
      </c>
      <c r="BJ131" t="s">
        <v>365</v>
      </c>
      <c r="BK131" t="s">
        <v>100</v>
      </c>
      <c r="BL131" t="s">
        <v>365</v>
      </c>
      <c r="BM131" t="s">
        <v>2694</v>
      </c>
      <c r="BN131" t="s">
        <v>74</v>
      </c>
      <c r="BO131" t="s">
        <v>74</v>
      </c>
      <c r="BP131" t="s">
        <v>74</v>
      </c>
      <c r="BQ131" t="s">
        <v>74</v>
      </c>
      <c r="BR131" t="s">
        <v>103</v>
      </c>
      <c r="BS131" t="s">
        <v>2695</v>
      </c>
      <c r="BT131" t="str">
        <f>HYPERLINK("https%3A%2F%2Fwww.webofscience.com%2Fwos%2Fwoscc%2Ffull-record%2FWOS:000300707200002","View Full Record in Web of Science")</f>
        <v>View Full Record in Web of Science</v>
      </c>
    </row>
    <row r="132" spans="1:72" x14ac:dyDescent="0.25">
      <c r="A132" t="s">
        <v>72</v>
      </c>
      <c r="B132" t="s">
        <v>2696</v>
      </c>
      <c r="C132" t="s">
        <v>74</v>
      </c>
      <c r="D132" t="s">
        <v>74</v>
      </c>
      <c r="E132" t="s">
        <v>74</v>
      </c>
      <c r="F132" t="s">
        <v>2697</v>
      </c>
      <c r="G132" t="s">
        <v>74</v>
      </c>
      <c r="H132" t="s">
        <v>74</v>
      </c>
      <c r="I132" t="s">
        <v>2698</v>
      </c>
      <c r="J132" t="s">
        <v>2699</v>
      </c>
      <c r="K132" t="s">
        <v>74</v>
      </c>
      <c r="L132" t="s">
        <v>74</v>
      </c>
      <c r="M132" t="s">
        <v>78</v>
      </c>
      <c r="N132" t="s">
        <v>79</v>
      </c>
      <c r="O132" t="s">
        <v>74</v>
      </c>
      <c r="P132" t="s">
        <v>74</v>
      </c>
      <c r="Q132" t="s">
        <v>74</v>
      </c>
      <c r="R132" t="s">
        <v>74</v>
      </c>
      <c r="S132" t="s">
        <v>74</v>
      </c>
      <c r="T132" t="s">
        <v>74</v>
      </c>
      <c r="U132" t="s">
        <v>2700</v>
      </c>
      <c r="V132" t="s">
        <v>2701</v>
      </c>
      <c r="W132" t="s">
        <v>2702</v>
      </c>
      <c r="X132" t="s">
        <v>2703</v>
      </c>
      <c r="Y132" t="s">
        <v>2704</v>
      </c>
      <c r="Z132" t="s">
        <v>2705</v>
      </c>
      <c r="AA132" t="s">
        <v>2706</v>
      </c>
      <c r="AB132" t="s">
        <v>2707</v>
      </c>
      <c r="AC132" t="s">
        <v>2708</v>
      </c>
      <c r="AD132" t="s">
        <v>2709</v>
      </c>
      <c r="AE132" t="s">
        <v>2710</v>
      </c>
      <c r="AF132" t="s">
        <v>74</v>
      </c>
      <c r="AG132">
        <v>105</v>
      </c>
      <c r="AH132">
        <v>55</v>
      </c>
      <c r="AI132">
        <v>55</v>
      </c>
      <c r="AJ132">
        <v>0</v>
      </c>
      <c r="AK132">
        <v>20</v>
      </c>
      <c r="AL132" t="s">
        <v>813</v>
      </c>
      <c r="AM132" t="s">
        <v>814</v>
      </c>
      <c r="AN132" t="s">
        <v>815</v>
      </c>
      <c r="AO132" t="s">
        <v>2711</v>
      </c>
      <c r="AP132" t="s">
        <v>2712</v>
      </c>
      <c r="AQ132" t="s">
        <v>74</v>
      </c>
      <c r="AR132" t="s">
        <v>2713</v>
      </c>
      <c r="AS132" t="s">
        <v>2714</v>
      </c>
      <c r="AT132" t="s">
        <v>267</v>
      </c>
      <c r="AU132">
        <v>2012</v>
      </c>
      <c r="AV132">
        <v>247</v>
      </c>
      <c r="AW132" t="s">
        <v>74</v>
      </c>
      <c r="AX132" t="s">
        <v>74</v>
      </c>
      <c r="AY132" t="s">
        <v>74</v>
      </c>
      <c r="AZ132" t="s">
        <v>74</v>
      </c>
      <c r="BA132" t="s">
        <v>74</v>
      </c>
      <c r="BB132">
        <v>69</v>
      </c>
      <c r="BC132">
        <v>84</v>
      </c>
      <c r="BD132" t="s">
        <v>74</v>
      </c>
      <c r="BE132" t="s">
        <v>2715</v>
      </c>
      <c r="BF132" t="str">
        <f>HYPERLINK("http://dx.doi.org/10.1016/j.quaint.2011.01.020","http://dx.doi.org/10.1016/j.quaint.2011.01.020")</f>
        <v>http://dx.doi.org/10.1016/j.quaint.2011.01.020</v>
      </c>
      <c r="BG132" t="s">
        <v>74</v>
      </c>
      <c r="BH132" t="s">
        <v>74</v>
      </c>
      <c r="BI132">
        <v>16</v>
      </c>
      <c r="BJ132" t="s">
        <v>2716</v>
      </c>
      <c r="BK132" t="s">
        <v>2717</v>
      </c>
      <c r="BL132" t="s">
        <v>2718</v>
      </c>
      <c r="BM132" t="s">
        <v>2719</v>
      </c>
      <c r="BN132" t="s">
        <v>74</v>
      </c>
      <c r="BO132" t="s">
        <v>74</v>
      </c>
      <c r="BP132" t="s">
        <v>74</v>
      </c>
      <c r="BQ132" t="s">
        <v>74</v>
      </c>
      <c r="BR132" t="s">
        <v>103</v>
      </c>
      <c r="BS132" t="s">
        <v>2720</v>
      </c>
      <c r="BT132" t="str">
        <f>HYPERLINK("https%3A%2F%2Fwww.webofscience.com%2Fwos%2Fwoscc%2Ffull-record%2FWOS:000300517400008","View Full Record in Web of Science")</f>
        <v>View Full Record in Web of Science</v>
      </c>
    </row>
    <row r="133" spans="1:72" x14ac:dyDescent="0.25">
      <c r="A133" t="s">
        <v>72</v>
      </c>
      <c r="B133" t="s">
        <v>2721</v>
      </c>
      <c r="C133" t="s">
        <v>74</v>
      </c>
      <c r="D133" t="s">
        <v>74</v>
      </c>
      <c r="E133" t="s">
        <v>74</v>
      </c>
      <c r="F133" t="s">
        <v>2722</v>
      </c>
      <c r="G133" t="s">
        <v>74</v>
      </c>
      <c r="H133" t="s">
        <v>74</v>
      </c>
      <c r="I133" t="s">
        <v>2723</v>
      </c>
      <c r="J133" t="s">
        <v>1116</v>
      </c>
      <c r="K133" t="s">
        <v>74</v>
      </c>
      <c r="L133" t="s">
        <v>74</v>
      </c>
      <c r="M133" t="s">
        <v>78</v>
      </c>
      <c r="N133" t="s">
        <v>79</v>
      </c>
      <c r="O133" t="s">
        <v>74</v>
      </c>
      <c r="P133" t="s">
        <v>74</v>
      </c>
      <c r="Q133" t="s">
        <v>74</v>
      </c>
      <c r="R133" t="s">
        <v>74</v>
      </c>
      <c r="S133" t="s">
        <v>74</v>
      </c>
      <c r="T133" t="s">
        <v>2724</v>
      </c>
      <c r="U133" t="s">
        <v>74</v>
      </c>
      <c r="V133" t="s">
        <v>2725</v>
      </c>
      <c r="W133" t="s">
        <v>2726</v>
      </c>
      <c r="X133" t="s">
        <v>2727</v>
      </c>
      <c r="Y133" t="s">
        <v>2728</v>
      </c>
      <c r="Z133" t="s">
        <v>2729</v>
      </c>
      <c r="AA133" t="s">
        <v>74</v>
      </c>
      <c r="AB133" t="s">
        <v>74</v>
      </c>
      <c r="AC133" t="s">
        <v>74</v>
      </c>
      <c r="AD133" t="s">
        <v>74</v>
      </c>
      <c r="AE133" t="s">
        <v>74</v>
      </c>
      <c r="AF133" t="s">
        <v>74</v>
      </c>
      <c r="AG133">
        <v>54</v>
      </c>
      <c r="AH133">
        <v>0</v>
      </c>
      <c r="AI133">
        <v>0</v>
      </c>
      <c r="AJ133">
        <v>0</v>
      </c>
      <c r="AK133">
        <v>5</v>
      </c>
      <c r="AL133" t="s">
        <v>1121</v>
      </c>
      <c r="AM133" t="s">
        <v>177</v>
      </c>
      <c r="AN133" t="s">
        <v>1122</v>
      </c>
      <c r="AO133" t="s">
        <v>1123</v>
      </c>
      <c r="AP133" t="s">
        <v>74</v>
      </c>
      <c r="AQ133" t="s">
        <v>74</v>
      </c>
      <c r="AR133" t="s">
        <v>1124</v>
      </c>
      <c r="AS133" t="s">
        <v>1125</v>
      </c>
      <c r="AT133" t="s">
        <v>74</v>
      </c>
      <c r="AU133">
        <v>2012</v>
      </c>
      <c r="AV133">
        <v>21</v>
      </c>
      <c r="AW133" t="s">
        <v>74</v>
      </c>
      <c r="AX133" t="s">
        <v>74</v>
      </c>
      <c r="AY133">
        <v>4</v>
      </c>
      <c r="AZ133" t="s">
        <v>74</v>
      </c>
      <c r="BA133" t="s">
        <v>74</v>
      </c>
      <c r="BB133">
        <v>257</v>
      </c>
      <c r="BC133">
        <v>274</v>
      </c>
      <c r="BD133" t="s">
        <v>74</v>
      </c>
      <c r="BE133" t="s">
        <v>74</v>
      </c>
      <c r="BF133" t="s">
        <v>74</v>
      </c>
      <c r="BG133" t="s">
        <v>74</v>
      </c>
      <c r="BH133" t="s">
        <v>74</v>
      </c>
      <c r="BI133">
        <v>18</v>
      </c>
      <c r="BJ133" t="s">
        <v>1127</v>
      </c>
      <c r="BK133" t="s">
        <v>160</v>
      </c>
      <c r="BL133" t="s">
        <v>1127</v>
      </c>
      <c r="BM133" t="s">
        <v>2730</v>
      </c>
      <c r="BN133" t="s">
        <v>74</v>
      </c>
      <c r="BO133" t="s">
        <v>74</v>
      </c>
      <c r="BP133" t="s">
        <v>74</v>
      </c>
      <c r="BQ133" t="s">
        <v>74</v>
      </c>
      <c r="BR133" t="s">
        <v>103</v>
      </c>
      <c r="BS133" t="s">
        <v>2731</v>
      </c>
      <c r="BT133" t="str">
        <f>HYPERLINK("https%3A%2F%2Fwww.webofscience.com%2Fwos%2Fwoscc%2Ffull-record%2FWOS:000208890800018","View Full Record in Web of Science")</f>
        <v>View Full Record in Web of Science</v>
      </c>
    </row>
    <row r="134" spans="1:72" x14ac:dyDescent="0.25">
      <c r="A134" t="s">
        <v>72</v>
      </c>
      <c r="B134" t="s">
        <v>2732</v>
      </c>
      <c r="C134" t="s">
        <v>74</v>
      </c>
      <c r="D134" t="s">
        <v>74</v>
      </c>
      <c r="E134" t="s">
        <v>74</v>
      </c>
      <c r="F134" t="s">
        <v>2733</v>
      </c>
      <c r="G134" t="s">
        <v>74</v>
      </c>
      <c r="H134" t="s">
        <v>74</v>
      </c>
      <c r="I134" t="s">
        <v>2734</v>
      </c>
      <c r="J134" t="s">
        <v>140</v>
      </c>
      <c r="K134" t="s">
        <v>74</v>
      </c>
      <c r="L134" t="s">
        <v>74</v>
      </c>
      <c r="M134" t="s">
        <v>78</v>
      </c>
      <c r="N134" t="s">
        <v>79</v>
      </c>
      <c r="O134" t="s">
        <v>74</v>
      </c>
      <c r="P134" t="s">
        <v>74</v>
      </c>
      <c r="Q134" t="s">
        <v>74</v>
      </c>
      <c r="R134" t="s">
        <v>74</v>
      </c>
      <c r="S134" t="s">
        <v>74</v>
      </c>
      <c r="T134" t="s">
        <v>2735</v>
      </c>
      <c r="U134" t="s">
        <v>74</v>
      </c>
      <c r="V134" t="s">
        <v>2736</v>
      </c>
      <c r="W134" t="s">
        <v>2737</v>
      </c>
      <c r="X134" t="s">
        <v>2738</v>
      </c>
      <c r="Y134" t="s">
        <v>2739</v>
      </c>
      <c r="Z134" t="s">
        <v>2740</v>
      </c>
      <c r="AA134" t="s">
        <v>74</v>
      </c>
      <c r="AB134" t="s">
        <v>74</v>
      </c>
      <c r="AC134" t="s">
        <v>74</v>
      </c>
      <c r="AD134" t="s">
        <v>74</v>
      </c>
      <c r="AE134" t="s">
        <v>74</v>
      </c>
      <c r="AF134" t="s">
        <v>74</v>
      </c>
      <c r="AG134">
        <v>38</v>
      </c>
      <c r="AH134">
        <v>6</v>
      </c>
      <c r="AI134">
        <v>6</v>
      </c>
      <c r="AJ134">
        <v>0</v>
      </c>
      <c r="AK134">
        <v>4</v>
      </c>
      <c r="AL134" t="s">
        <v>150</v>
      </c>
      <c r="AM134" t="s">
        <v>151</v>
      </c>
      <c r="AN134" t="s">
        <v>152</v>
      </c>
      <c r="AO134" t="s">
        <v>153</v>
      </c>
      <c r="AP134" t="s">
        <v>154</v>
      </c>
      <c r="AQ134" t="s">
        <v>74</v>
      </c>
      <c r="AR134" t="s">
        <v>155</v>
      </c>
      <c r="AS134" t="s">
        <v>156</v>
      </c>
      <c r="AT134" t="s">
        <v>408</v>
      </c>
      <c r="AU134">
        <v>2011</v>
      </c>
      <c r="AV134">
        <v>21</v>
      </c>
      <c r="AW134">
        <v>2</v>
      </c>
      <c r="AX134" t="s">
        <v>74</v>
      </c>
      <c r="AY134" t="s">
        <v>74</v>
      </c>
      <c r="AZ134" t="s">
        <v>74</v>
      </c>
      <c r="BA134" t="s">
        <v>74</v>
      </c>
      <c r="BB134">
        <v>161</v>
      </c>
      <c r="BC134">
        <v>176</v>
      </c>
      <c r="BD134" t="s">
        <v>74</v>
      </c>
      <c r="BE134" t="s">
        <v>2741</v>
      </c>
      <c r="BF134" t="str">
        <f>HYPERLINK("http://dx.doi.org/10.3828/rs.2011.7","http://dx.doi.org/10.3828/rs.2011.7")</f>
        <v>http://dx.doi.org/10.3828/rs.2011.7</v>
      </c>
      <c r="BG134" t="s">
        <v>74</v>
      </c>
      <c r="BH134" t="s">
        <v>74</v>
      </c>
      <c r="BI134">
        <v>16</v>
      </c>
      <c r="BJ134" t="s">
        <v>159</v>
      </c>
      <c r="BK134" t="s">
        <v>160</v>
      </c>
      <c r="BL134" t="s">
        <v>161</v>
      </c>
      <c r="BM134" t="s">
        <v>2742</v>
      </c>
      <c r="BN134" t="s">
        <v>74</v>
      </c>
      <c r="BO134" t="s">
        <v>74</v>
      </c>
      <c r="BP134" t="s">
        <v>74</v>
      </c>
      <c r="BQ134" t="s">
        <v>74</v>
      </c>
      <c r="BR134" t="s">
        <v>103</v>
      </c>
      <c r="BS134" t="s">
        <v>2743</v>
      </c>
      <c r="BT134" t="str">
        <f>HYPERLINK("https%3A%2F%2Fwww.webofscience.com%2Fwos%2Fwoscc%2Ffull-record%2FWOS:000304974200003","View Full Record in Web of Science")</f>
        <v>View Full Record in Web of Science</v>
      </c>
    </row>
    <row r="135" spans="1:72" x14ac:dyDescent="0.25">
      <c r="A135" t="s">
        <v>72</v>
      </c>
      <c r="B135" t="s">
        <v>2744</v>
      </c>
      <c r="C135" t="s">
        <v>74</v>
      </c>
      <c r="D135" t="s">
        <v>74</v>
      </c>
      <c r="E135" t="s">
        <v>74</v>
      </c>
      <c r="F135" t="s">
        <v>2745</v>
      </c>
      <c r="G135" t="s">
        <v>74</v>
      </c>
      <c r="H135" t="s">
        <v>74</v>
      </c>
      <c r="I135" t="s">
        <v>2746</v>
      </c>
      <c r="J135" t="s">
        <v>2747</v>
      </c>
      <c r="K135" t="s">
        <v>74</v>
      </c>
      <c r="L135" t="s">
        <v>74</v>
      </c>
      <c r="M135" t="s">
        <v>78</v>
      </c>
      <c r="N135" t="s">
        <v>79</v>
      </c>
      <c r="O135" t="s">
        <v>74</v>
      </c>
      <c r="P135" t="s">
        <v>74</v>
      </c>
      <c r="Q135" t="s">
        <v>74</v>
      </c>
      <c r="R135" t="s">
        <v>74</v>
      </c>
      <c r="S135" t="s">
        <v>74</v>
      </c>
      <c r="T135" t="s">
        <v>2748</v>
      </c>
      <c r="U135" t="s">
        <v>2749</v>
      </c>
      <c r="V135" t="s">
        <v>2750</v>
      </c>
      <c r="W135" t="s">
        <v>2751</v>
      </c>
      <c r="X135" t="s">
        <v>173</v>
      </c>
      <c r="Y135" t="s">
        <v>2752</v>
      </c>
      <c r="Z135" t="s">
        <v>2753</v>
      </c>
      <c r="AA135" t="s">
        <v>2754</v>
      </c>
      <c r="AB135" t="s">
        <v>2755</v>
      </c>
      <c r="AC135" t="s">
        <v>74</v>
      </c>
      <c r="AD135" t="s">
        <v>74</v>
      </c>
      <c r="AE135" t="s">
        <v>74</v>
      </c>
      <c r="AF135" t="s">
        <v>74</v>
      </c>
      <c r="AG135">
        <v>46</v>
      </c>
      <c r="AH135">
        <v>18</v>
      </c>
      <c r="AI135">
        <v>18</v>
      </c>
      <c r="AJ135">
        <v>1</v>
      </c>
      <c r="AK135">
        <v>13</v>
      </c>
      <c r="AL135" t="s">
        <v>2071</v>
      </c>
      <c r="AM135" t="s">
        <v>590</v>
      </c>
      <c r="AN135" t="s">
        <v>2072</v>
      </c>
      <c r="AO135" t="s">
        <v>2756</v>
      </c>
      <c r="AP135" t="s">
        <v>2757</v>
      </c>
      <c r="AQ135" t="s">
        <v>74</v>
      </c>
      <c r="AR135" t="s">
        <v>2747</v>
      </c>
      <c r="AS135" t="s">
        <v>2758</v>
      </c>
      <c r="AT135" t="s">
        <v>2759</v>
      </c>
      <c r="AU135">
        <v>2011</v>
      </c>
      <c r="AV135">
        <v>19</v>
      </c>
      <c r="AW135">
        <v>4</v>
      </c>
      <c r="AX135" t="s">
        <v>74</v>
      </c>
      <c r="AY135" t="s">
        <v>74</v>
      </c>
      <c r="AZ135" t="s">
        <v>74</v>
      </c>
      <c r="BA135" t="s">
        <v>74</v>
      </c>
      <c r="BB135">
        <v>375</v>
      </c>
      <c r="BC135">
        <v>395</v>
      </c>
      <c r="BD135" t="s">
        <v>74</v>
      </c>
      <c r="BE135" t="s">
        <v>2760</v>
      </c>
      <c r="BF135" t="str">
        <f>HYPERLINK("http://dx.doi.org/10.1177/110330881101900402","http://dx.doi.org/10.1177/110330881101900402")</f>
        <v>http://dx.doi.org/10.1177/110330881101900402</v>
      </c>
      <c r="BG135" t="s">
        <v>74</v>
      </c>
      <c r="BH135" t="s">
        <v>74</v>
      </c>
      <c r="BI135">
        <v>21</v>
      </c>
      <c r="BJ135" t="s">
        <v>2761</v>
      </c>
      <c r="BK135" t="s">
        <v>100</v>
      </c>
      <c r="BL135" t="s">
        <v>2762</v>
      </c>
      <c r="BM135" t="s">
        <v>2763</v>
      </c>
      <c r="BN135" t="s">
        <v>74</v>
      </c>
      <c r="BO135" t="s">
        <v>2764</v>
      </c>
      <c r="BP135" t="s">
        <v>74</v>
      </c>
      <c r="BQ135" t="s">
        <v>74</v>
      </c>
      <c r="BR135" t="s">
        <v>103</v>
      </c>
      <c r="BS135" t="s">
        <v>2765</v>
      </c>
      <c r="BT135" t="str">
        <f>HYPERLINK("https%3A%2F%2Fwww.webofscience.com%2Fwos%2Fwoscc%2Ffull-record%2FWOS:000295917400002","View Full Record in Web of Science")</f>
        <v>View Full Record in Web of Science</v>
      </c>
    </row>
    <row r="136" spans="1:72" x14ac:dyDescent="0.25">
      <c r="A136" t="s">
        <v>72</v>
      </c>
      <c r="B136" t="s">
        <v>2766</v>
      </c>
      <c r="C136" t="s">
        <v>74</v>
      </c>
      <c r="D136" t="s">
        <v>74</v>
      </c>
      <c r="E136" t="s">
        <v>74</v>
      </c>
      <c r="F136" t="s">
        <v>2767</v>
      </c>
      <c r="G136" t="s">
        <v>74</v>
      </c>
      <c r="H136" t="s">
        <v>74</v>
      </c>
      <c r="I136" t="s">
        <v>2768</v>
      </c>
      <c r="J136" t="s">
        <v>2769</v>
      </c>
      <c r="K136" t="s">
        <v>74</v>
      </c>
      <c r="L136" t="s">
        <v>74</v>
      </c>
      <c r="M136" t="s">
        <v>78</v>
      </c>
      <c r="N136" t="s">
        <v>79</v>
      </c>
      <c r="O136" t="s">
        <v>74</v>
      </c>
      <c r="P136" t="s">
        <v>74</v>
      </c>
      <c r="Q136" t="s">
        <v>74</v>
      </c>
      <c r="R136" t="s">
        <v>74</v>
      </c>
      <c r="S136" t="s">
        <v>74</v>
      </c>
      <c r="T136" t="s">
        <v>2770</v>
      </c>
      <c r="U136" t="s">
        <v>2771</v>
      </c>
      <c r="V136" t="s">
        <v>2772</v>
      </c>
      <c r="W136" t="s">
        <v>2773</v>
      </c>
      <c r="X136" t="s">
        <v>1502</v>
      </c>
      <c r="Y136" t="s">
        <v>2774</v>
      </c>
      <c r="Z136" t="s">
        <v>2775</v>
      </c>
      <c r="AA136" t="s">
        <v>2776</v>
      </c>
      <c r="AB136" t="s">
        <v>2777</v>
      </c>
      <c r="AC136" t="s">
        <v>74</v>
      </c>
      <c r="AD136" t="s">
        <v>74</v>
      </c>
      <c r="AE136" t="s">
        <v>74</v>
      </c>
      <c r="AF136" t="s">
        <v>74</v>
      </c>
      <c r="AG136">
        <v>91</v>
      </c>
      <c r="AH136">
        <v>2</v>
      </c>
      <c r="AI136">
        <v>2</v>
      </c>
      <c r="AJ136">
        <v>1</v>
      </c>
      <c r="AK136">
        <v>15</v>
      </c>
      <c r="AL136" t="s">
        <v>2778</v>
      </c>
      <c r="AM136" t="s">
        <v>2779</v>
      </c>
      <c r="AN136" t="s">
        <v>2780</v>
      </c>
      <c r="AO136" t="s">
        <v>2781</v>
      </c>
      <c r="AP136" t="s">
        <v>74</v>
      </c>
      <c r="AQ136" t="s">
        <v>74</v>
      </c>
      <c r="AR136" t="s">
        <v>2782</v>
      </c>
      <c r="AS136" t="s">
        <v>2783</v>
      </c>
      <c r="AT136" t="s">
        <v>2784</v>
      </c>
      <c r="AU136">
        <v>2011</v>
      </c>
      <c r="AV136">
        <v>5</v>
      </c>
      <c r="AW136">
        <v>22</v>
      </c>
      <c r="AX136" t="s">
        <v>74</v>
      </c>
      <c r="AY136" t="s">
        <v>74</v>
      </c>
      <c r="AZ136" t="s">
        <v>74</v>
      </c>
      <c r="BA136" t="s">
        <v>74</v>
      </c>
      <c r="BB136">
        <v>9623</v>
      </c>
      <c r="BC136">
        <v>9634</v>
      </c>
      <c r="BD136" t="s">
        <v>74</v>
      </c>
      <c r="BE136" t="s">
        <v>74</v>
      </c>
      <c r="BF136" t="s">
        <v>74</v>
      </c>
      <c r="BG136" t="s">
        <v>74</v>
      </c>
      <c r="BH136" t="s">
        <v>74</v>
      </c>
      <c r="BI136">
        <v>12</v>
      </c>
      <c r="BJ136" t="s">
        <v>2785</v>
      </c>
      <c r="BK136" t="s">
        <v>100</v>
      </c>
      <c r="BL136" t="s">
        <v>1511</v>
      </c>
      <c r="BM136" t="s">
        <v>2786</v>
      </c>
      <c r="BN136" t="s">
        <v>74</v>
      </c>
      <c r="BO136" t="s">
        <v>74</v>
      </c>
      <c r="BP136" t="s">
        <v>74</v>
      </c>
      <c r="BQ136" t="s">
        <v>74</v>
      </c>
      <c r="BR136" t="s">
        <v>103</v>
      </c>
      <c r="BS136" t="s">
        <v>2787</v>
      </c>
      <c r="BT136" t="str">
        <f>HYPERLINK("https%3A%2F%2Fwww.webofscience.com%2Fwos%2Fwoscc%2Ffull-record%2FWOS:000297654600087","View Full Record in Web of Science")</f>
        <v>View Full Record in Web of Science</v>
      </c>
    </row>
    <row r="137" spans="1:72" x14ac:dyDescent="0.25">
      <c r="A137" t="s">
        <v>72</v>
      </c>
      <c r="B137" t="s">
        <v>2788</v>
      </c>
      <c r="C137" t="s">
        <v>74</v>
      </c>
      <c r="D137" t="s">
        <v>74</v>
      </c>
      <c r="E137" t="s">
        <v>74</v>
      </c>
      <c r="F137" t="s">
        <v>2789</v>
      </c>
      <c r="G137" t="s">
        <v>74</v>
      </c>
      <c r="H137" t="s">
        <v>74</v>
      </c>
      <c r="I137" t="s">
        <v>2790</v>
      </c>
      <c r="J137" t="s">
        <v>2337</v>
      </c>
      <c r="K137" t="s">
        <v>74</v>
      </c>
      <c r="L137" t="s">
        <v>74</v>
      </c>
      <c r="M137" t="s">
        <v>78</v>
      </c>
      <c r="N137" t="s">
        <v>79</v>
      </c>
      <c r="O137" t="s">
        <v>74</v>
      </c>
      <c r="P137" t="s">
        <v>74</v>
      </c>
      <c r="Q137" t="s">
        <v>74</v>
      </c>
      <c r="R137" t="s">
        <v>74</v>
      </c>
      <c r="S137" t="s">
        <v>74</v>
      </c>
      <c r="T137" t="s">
        <v>2791</v>
      </c>
      <c r="U137" t="s">
        <v>74</v>
      </c>
      <c r="V137" t="s">
        <v>2792</v>
      </c>
      <c r="W137" t="s">
        <v>2793</v>
      </c>
      <c r="X137" t="s">
        <v>375</v>
      </c>
      <c r="Y137" t="s">
        <v>2794</v>
      </c>
      <c r="Z137" t="s">
        <v>2795</v>
      </c>
      <c r="AA137" t="s">
        <v>2796</v>
      </c>
      <c r="AB137" t="s">
        <v>2797</v>
      </c>
      <c r="AC137" t="s">
        <v>74</v>
      </c>
      <c r="AD137" t="s">
        <v>74</v>
      </c>
      <c r="AE137" t="s">
        <v>74</v>
      </c>
      <c r="AF137" t="s">
        <v>74</v>
      </c>
      <c r="AG137">
        <v>26</v>
      </c>
      <c r="AH137">
        <v>19</v>
      </c>
      <c r="AI137">
        <v>19</v>
      </c>
      <c r="AJ137">
        <v>0</v>
      </c>
      <c r="AK137">
        <v>16</v>
      </c>
      <c r="AL137" t="s">
        <v>2347</v>
      </c>
      <c r="AM137" t="s">
        <v>300</v>
      </c>
      <c r="AN137" t="s">
        <v>2348</v>
      </c>
      <c r="AO137" t="s">
        <v>2349</v>
      </c>
      <c r="AP137" t="s">
        <v>74</v>
      </c>
      <c r="AQ137" t="s">
        <v>74</v>
      </c>
      <c r="AR137" t="s">
        <v>2351</v>
      </c>
      <c r="AS137" t="s">
        <v>2352</v>
      </c>
      <c r="AT137" t="s">
        <v>466</v>
      </c>
      <c r="AU137">
        <v>2011</v>
      </c>
      <c r="AV137">
        <v>34</v>
      </c>
      <c r="AW137" t="s">
        <v>74</v>
      </c>
      <c r="AX137" t="s">
        <v>74</v>
      </c>
      <c r="AY137" t="s">
        <v>74</v>
      </c>
      <c r="AZ137" t="s">
        <v>74</v>
      </c>
      <c r="BA137" t="s">
        <v>74</v>
      </c>
      <c r="BB137">
        <v>144</v>
      </c>
      <c r="BC137">
        <v>158</v>
      </c>
      <c r="BD137" t="s">
        <v>74</v>
      </c>
      <c r="BE137" t="s">
        <v>74</v>
      </c>
      <c r="BF137" t="s">
        <v>74</v>
      </c>
      <c r="BG137" t="s">
        <v>74</v>
      </c>
      <c r="BH137" t="s">
        <v>74</v>
      </c>
      <c r="BI137">
        <v>15</v>
      </c>
      <c r="BJ137" t="s">
        <v>228</v>
      </c>
      <c r="BK137" t="s">
        <v>100</v>
      </c>
      <c r="BL137" t="s">
        <v>229</v>
      </c>
      <c r="BM137" t="s">
        <v>2798</v>
      </c>
      <c r="BN137" t="s">
        <v>74</v>
      </c>
      <c r="BO137" t="s">
        <v>74</v>
      </c>
      <c r="BP137" t="s">
        <v>74</v>
      </c>
      <c r="BQ137" t="s">
        <v>74</v>
      </c>
      <c r="BR137" t="s">
        <v>103</v>
      </c>
      <c r="BS137" t="s">
        <v>2799</v>
      </c>
      <c r="BT137" t="str">
        <f>HYPERLINK("https%3A%2F%2Fwww.webofscience.com%2Fwos%2Fwoscc%2Ffull-record%2FWOS:000295766400008","View Full Record in Web of Science")</f>
        <v>View Full Record in Web of Science</v>
      </c>
    </row>
    <row r="138" spans="1:72" x14ac:dyDescent="0.25">
      <c r="A138" t="s">
        <v>72</v>
      </c>
      <c r="B138" t="s">
        <v>2800</v>
      </c>
      <c r="C138" t="s">
        <v>74</v>
      </c>
      <c r="D138" t="s">
        <v>74</v>
      </c>
      <c r="E138" t="s">
        <v>74</v>
      </c>
      <c r="F138" t="s">
        <v>2801</v>
      </c>
      <c r="G138" t="s">
        <v>74</v>
      </c>
      <c r="H138" t="s">
        <v>74</v>
      </c>
      <c r="I138" t="s">
        <v>2802</v>
      </c>
      <c r="J138" t="s">
        <v>2337</v>
      </c>
      <c r="K138" t="s">
        <v>74</v>
      </c>
      <c r="L138" t="s">
        <v>74</v>
      </c>
      <c r="M138" t="s">
        <v>78</v>
      </c>
      <c r="N138" t="s">
        <v>79</v>
      </c>
      <c r="O138" t="s">
        <v>74</v>
      </c>
      <c r="P138" t="s">
        <v>74</v>
      </c>
      <c r="Q138" t="s">
        <v>74</v>
      </c>
      <c r="R138" t="s">
        <v>74</v>
      </c>
      <c r="S138" t="s">
        <v>74</v>
      </c>
      <c r="T138" t="s">
        <v>2803</v>
      </c>
      <c r="U138" t="s">
        <v>2804</v>
      </c>
      <c r="V138" t="s">
        <v>2805</v>
      </c>
      <c r="W138" t="s">
        <v>2806</v>
      </c>
      <c r="X138" t="s">
        <v>2807</v>
      </c>
      <c r="Y138" t="s">
        <v>2808</v>
      </c>
      <c r="Z138" t="s">
        <v>2809</v>
      </c>
      <c r="AA138" t="s">
        <v>74</v>
      </c>
      <c r="AB138" t="s">
        <v>74</v>
      </c>
      <c r="AC138" t="s">
        <v>74</v>
      </c>
      <c r="AD138" t="s">
        <v>74</v>
      </c>
      <c r="AE138" t="s">
        <v>74</v>
      </c>
      <c r="AF138" t="s">
        <v>74</v>
      </c>
      <c r="AG138">
        <v>42</v>
      </c>
      <c r="AH138">
        <v>4</v>
      </c>
      <c r="AI138">
        <v>4</v>
      </c>
      <c r="AJ138">
        <v>1</v>
      </c>
      <c r="AK138">
        <v>16</v>
      </c>
      <c r="AL138" t="s">
        <v>2383</v>
      </c>
      <c r="AM138" t="s">
        <v>300</v>
      </c>
      <c r="AN138" t="s">
        <v>2384</v>
      </c>
      <c r="AO138" t="s">
        <v>2349</v>
      </c>
      <c r="AP138" t="s">
        <v>2350</v>
      </c>
      <c r="AQ138" t="s">
        <v>74</v>
      </c>
      <c r="AR138" t="s">
        <v>2351</v>
      </c>
      <c r="AS138" t="s">
        <v>2352</v>
      </c>
      <c r="AT138" t="s">
        <v>466</v>
      </c>
      <c r="AU138">
        <v>2011</v>
      </c>
      <c r="AV138">
        <v>34</v>
      </c>
      <c r="AW138" t="s">
        <v>74</v>
      </c>
      <c r="AX138" t="s">
        <v>74</v>
      </c>
      <c r="AY138" t="s">
        <v>74</v>
      </c>
      <c r="AZ138" t="s">
        <v>74</v>
      </c>
      <c r="BA138" t="s">
        <v>74</v>
      </c>
      <c r="BB138">
        <v>73</v>
      </c>
      <c r="BC138">
        <v>114</v>
      </c>
      <c r="BD138" t="s">
        <v>74</v>
      </c>
      <c r="BE138" t="s">
        <v>74</v>
      </c>
      <c r="BF138" t="s">
        <v>74</v>
      </c>
      <c r="BG138" t="s">
        <v>74</v>
      </c>
      <c r="BH138" t="s">
        <v>74</v>
      </c>
      <c r="BI138">
        <v>42</v>
      </c>
      <c r="BJ138" t="s">
        <v>228</v>
      </c>
      <c r="BK138" t="s">
        <v>100</v>
      </c>
      <c r="BL138" t="s">
        <v>229</v>
      </c>
      <c r="BM138" t="s">
        <v>2798</v>
      </c>
      <c r="BN138" t="s">
        <v>74</v>
      </c>
      <c r="BO138" t="s">
        <v>74</v>
      </c>
      <c r="BP138" t="s">
        <v>74</v>
      </c>
      <c r="BQ138" t="s">
        <v>74</v>
      </c>
      <c r="BR138" t="s">
        <v>103</v>
      </c>
      <c r="BS138" t="s">
        <v>2810</v>
      </c>
      <c r="BT138" t="str">
        <f>HYPERLINK("https%3A%2F%2Fwww.webofscience.com%2Fwos%2Fwoscc%2Ffull-record%2FWOS:000295766400005","View Full Record in Web of Science")</f>
        <v>View Full Record in Web of Science</v>
      </c>
    </row>
    <row r="139" spans="1:72" x14ac:dyDescent="0.25">
      <c r="A139" t="s">
        <v>72</v>
      </c>
      <c r="B139" t="s">
        <v>2811</v>
      </c>
      <c r="C139" t="s">
        <v>74</v>
      </c>
      <c r="D139" t="s">
        <v>74</v>
      </c>
      <c r="E139" t="s">
        <v>74</v>
      </c>
      <c r="F139" t="s">
        <v>2812</v>
      </c>
      <c r="G139" t="s">
        <v>74</v>
      </c>
      <c r="H139" t="s">
        <v>74</v>
      </c>
      <c r="I139" t="s">
        <v>2813</v>
      </c>
      <c r="J139" t="s">
        <v>503</v>
      </c>
      <c r="K139" t="s">
        <v>74</v>
      </c>
      <c r="L139" t="s">
        <v>74</v>
      </c>
      <c r="M139" t="s">
        <v>78</v>
      </c>
      <c r="N139" t="s">
        <v>79</v>
      </c>
      <c r="O139" t="s">
        <v>74</v>
      </c>
      <c r="P139" t="s">
        <v>74</v>
      </c>
      <c r="Q139" t="s">
        <v>74</v>
      </c>
      <c r="R139" t="s">
        <v>74</v>
      </c>
      <c r="S139" t="s">
        <v>74</v>
      </c>
      <c r="T139" t="s">
        <v>74</v>
      </c>
      <c r="U139" t="s">
        <v>2814</v>
      </c>
      <c r="V139" t="s">
        <v>2815</v>
      </c>
      <c r="W139" t="s">
        <v>2816</v>
      </c>
      <c r="X139" t="s">
        <v>2817</v>
      </c>
      <c r="Y139" t="s">
        <v>2818</v>
      </c>
      <c r="Z139" t="s">
        <v>2819</v>
      </c>
      <c r="AA139" t="s">
        <v>74</v>
      </c>
      <c r="AB139" t="s">
        <v>74</v>
      </c>
      <c r="AC139" t="s">
        <v>2820</v>
      </c>
      <c r="AD139" t="s">
        <v>2821</v>
      </c>
      <c r="AE139" t="s">
        <v>74</v>
      </c>
      <c r="AF139" t="s">
        <v>74</v>
      </c>
      <c r="AG139">
        <v>68</v>
      </c>
      <c r="AH139">
        <v>36</v>
      </c>
      <c r="AI139">
        <v>37</v>
      </c>
      <c r="AJ139">
        <v>0</v>
      </c>
      <c r="AK139">
        <v>16</v>
      </c>
      <c r="AL139" t="s">
        <v>516</v>
      </c>
      <c r="AM139" t="s">
        <v>517</v>
      </c>
      <c r="AN139" t="s">
        <v>518</v>
      </c>
      <c r="AO139" t="s">
        <v>519</v>
      </c>
      <c r="AP139" t="s">
        <v>520</v>
      </c>
      <c r="AQ139" t="s">
        <v>74</v>
      </c>
      <c r="AR139" t="s">
        <v>521</v>
      </c>
      <c r="AS139" t="s">
        <v>522</v>
      </c>
      <c r="AT139" t="s">
        <v>1109</v>
      </c>
      <c r="AU139">
        <v>2011</v>
      </c>
      <c r="AV139">
        <v>23</v>
      </c>
      <c r="AW139">
        <v>3</v>
      </c>
      <c r="AX139" t="s">
        <v>74</v>
      </c>
      <c r="AY139" t="s">
        <v>74</v>
      </c>
      <c r="AZ139" t="s">
        <v>183</v>
      </c>
      <c r="BA139" t="s">
        <v>74</v>
      </c>
      <c r="BB139">
        <v>859</v>
      </c>
      <c r="BC139">
        <v>871</v>
      </c>
      <c r="BD139" t="s">
        <v>74</v>
      </c>
      <c r="BE139" t="s">
        <v>2822</v>
      </c>
      <c r="BF139" t="str">
        <f>HYPERLINK("http://dx.doi.org/10.1017/S0954579411000356","http://dx.doi.org/10.1017/S0954579411000356")</f>
        <v>http://dx.doi.org/10.1017/S0954579411000356</v>
      </c>
      <c r="BG139" t="s">
        <v>74</v>
      </c>
      <c r="BH139" t="s">
        <v>74</v>
      </c>
      <c r="BI139">
        <v>13</v>
      </c>
      <c r="BJ139" t="s">
        <v>526</v>
      </c>
      <c r="BK139" t="s">
        <v>100</v>
      </c>
      <c r="BL139" t="s">
        <v>101</v>
      </c>
      <c r="BM139" t="s">
        <v>2823</v>
      </c>
      <c r="BN139">
        <v>21756437</v>
      </c>
      <c r="BO139" t="s">
        <v>756</v>
      </c>
      <c r="BP139" t="s">
        <v>74</v>
      </c>
      <c r="BQ139" t="s">
        <v>74</v>
      </c>
      <c r="BR139" t="s">
        <v>103</v>
      </c>
      <c r="BS139" t="s">
        <v>2824</v>
      </c>
      <c r="BT139" t="str">
        <f>HYPERLINK("https%3A%2F%2Fwww.webofscience.com%2Fwos%2Fwoscc%2Ffull-record%2FWOS:000293451100009","View Full Record in Web of Science")</f>
        <v>View Full Record in Web of Science</v>
      </c>
    </row>
    <row r="140" spans="1:72" x14ac:dyDescent="0.25">
      <c r="A140" t="s">
        <v>72</v>
      </c>
      <c r="B140" t="s">
        <v>2825</v>
      </c>
      <c r="C140" t="s">
        <v>74</v>
      </c>
      <c r="D140" t="s">
        <v>74</v>
      </c>
      <c r="E140" t="s">
        <v>74</v>
      </c>
      <c r="F140" t="s">
        <v>2826</v>
      </c>
      <c r="G140" t="s">
        <v>74</v>
      </c>
      <c r="H140" t="s">
        <v>74</v>
      </c>
      <c r="I140" t="s">
        <v>2827</v>
      </c>
      <c r="J140" t="s">
        <v>2828</v>
      </c>
      <c r="K140" t="s">
        <v>74</v>
      </c>
      <c r="L140" t="s">
        <v>74</v>
      </c>
      <c r="M140" t="s">
        <v>78</v>
      </c>
      <c r="N140" t="s">
        <v>79</v>
      </c>
      <c r="O140" t="s">
        <v>74</v>
      </c>
      <c r="P140" t="s">
        <v>74</v>
      </c>
      <c r="Q140" t="s">
        <v>74</v>
      </c>
      <c r="R140" t="s">
        <v>74</v>
      </c>
      <c r="S140" t="s">
        <v>74</v>
      </c>
      <c r="T140" t="s">
        <v>74</v>
      </c>
      <c r="U140" t="s">
        <v>74</v>
      </c>
      <c r="V140" t="s">
        <v>2829</v>
      </c>
      <c r="W140" t="s">
        <v>2830</v>
      </c>
      <c r="X140" t="s">
        <v>2831</v>
      </c>
      <c r="Y140" t="s">
        <v>2832</v>
      </c>
      <c r="Z140" t="s">
        <v>74</v>
      </c>
      <c r="AA140" t="s">
        <v>2833</v>
      </c>
      <c r="AB140" t="s">
        <v>2834</v>
      </c>
      <c r="AC140" t="s">
        <v>74</v>
      </c>
      <c r="AD140" t="s">
        <v>74</v>
      </c>
      <c r="AE140" t="s">
        <v>74</v>
      </c>
      <c r="AF140" t="s">
        <v>74</v>
      </c>
      <c r="AG140">
        <v>0</v>
      </c>
      <c r="AH140">
        <v>3</v>
      </c>
      <c r="AI140">
        <v>3</v>
      </c>
      <c r="AJ140">
        <v>0</v>
      </c>
      <c r="AK140">
        <v>6</v>
      </c>
      <c r="AL140" t="s">
        <v>813</v>
      </c>
      <c r="AM140" t="s">
        <v>814</v>
      </c>
      <c r="AN140" t="s">
        <v>815</v>
      </c>
      <c r="AO140" t="s">
        <v>2835</v>
      </c>
      <c r="AP140" t="s">
        <v>74</v>
      </c>
      <c r="AQ140" t="s">
        <v>74</v>
      </c>
      <c r="AR140" t="s">
        <v>2836</v>
      </c>
      <c r="AS140" t="s">
        <v>2837</v>
      </c>
      <c r="AT140" t="s">
        <v>2838</v>
      </c>
      <c r="AU140">
        <v>2011</v>
      </c>
      <c r="AV140">
        <v>34</v>
      </c>
      <c r="AW140">
        <v>4</v>
      </c>
      <c r="AX140" t="s">
        <v>74</v>
      </c>
      <c r="AY140" t="s">
        <v>74</v>
      </c>
      <c r="AZ140" t="s">
        <v>74</v>
      </c>
      <c r="BA140" t="s">
        <v>74</v>
      </c>
      <c r="BB140">
        <v>302</v>
      </c>
      <c r="BC140">
        <v>307</v>
      </c>
      <c r="BD140" t="s">
        <v>74</v>
      </c>
      <c r="BE140" t="s">
        <v>2839</v>
      </c>
      <c r="BF140" t="str">
        <f>HYPERLINK("http://dx.doi.org/10.1016/j.wsif.2011.04.005","http://dx.doi.org/10.1016/j.wsif.2011.04.005")</f>
        <v>http://dx.doi.org/10.1016/j.wsif.2011.04.005</v>
      </c>
      <c r="BG140" t="s">
        <v>74</v>
      </c>
      <c r="BH140" t="s">
        <v>74</v>
      </c>
      <c r="BI140">
        <v>6</v>
      </c>
      <c r="BJ140" t="s">
        <v>343</v>
      </c>
      <c r="BK140" t="s">
        <v>100</v>
      </c>
      <c r="BL140" t="s">
        <v>343</v>
      </c>
      <c r="BM140" t="s">
        <v>2840</v>
      </c>
      <c r="BN140" t="s">
        <v>74</v>
      </c>
      <c r="BO140" t="s">
        <v>74</v>
      </c>
      <c r="BP140" t="s">
        <v>74</v>
      </c>
      <c r="BQ140" t="s">
        <v>74</v>
      </c>
      <c r="BR140" t="s">
        <v>103</v>
      </c>
      <c r="BS140" t="s">
        <v>2841</v>
      </c>
      <c r="BT140" t="str">
        <f>HYPERLINK("https%3A%2F%2Fwww.webofscience.com%2Fwos%2Fwoscc%2Ffull-record%2FWOS:000292476400005","View Full Record in Web of Science")</f>
        <v>View Full Record in Web of Science</v>
      </c>
    </row>
    <row r="141" spans="1:72" x14ac:dyDescent="0.25">
      <c r="A141" t="s">
        <v>72</v>
      </c>
      <c r="B141" t="s">
        <v>2842</v>
      </c>
      <c r="C141" t="s">
        <v>74</v>
      </c>
      <c r="D141" t="s">
        <v>74</v>
      </c>
      <c r="E141" t="s">
        <v>74</v>
      </c>
      <c r="F141" t="s">
        <v>2843</v>
      </c>
      <c r="G141" t="s">
        <v>74</v>
      </c>
      <c r="H141" t="s">
        <v>74</v>
      </c>
      <c r="I141" t="s">
        <v>2844</v>
      </c>
      <c r="J141" t="s">
        <v>2337</v>
      </c>
      <c r="K141" t="s">
        <v>74</v>
      </c>
      <c r="L141" t="s">
        <v>74</v>
      </c>
      <c r="M141" t="s">
        <v>78</v>
      </c>
      <c r="N141" t="s">
        <v>79</v>
      </c>
      <c r="O141" t="s">
        <v>74</v>
      </c>
      <c r="P141" t="s">
        <v>74</v>
      </c>
      <c r="Q141" t="s">
        <v>74</v>
      </c>
      <c r="R141" t="s">
        <v>74</v>
      </c>
      <c r="S141" t="s">
        <v>74</v>
      </c>
      <c r="T141" t="s">
        <v>2845</v>
      </c>
      <c r="U141" t="s">
        <v>2846</v>
      </c>
      <c r="V141" t="s">
        <v>2847</v>
      </c>
      <c r="W141" t="s">
        <v>2848</v>
      </c>
      <c r="X141" t="s">
        <v>173</v>
      </c>
      <c r="Y141" t="s">
        <v>2849</v>
      </c>
      <c r="Z141" t="s">
        <v>2850</v>
      </c>
      <c r="AA141" t="s">
        <v>2851</v>
      </c>
      <c r="AB141" t="s">
        <v>2852</v>
      </c>
      <c r="AC141" t="s">
        <v>74</v>
      </c>
      <c r="AD141" t="s">
        <v>74</v>
      </c>
      <c r="AE141" t="s">
        <v>74</v>
      </c>
      <c r="AF141" t="s">
        <v>74</v>
      </c>
      <c r="AG141">
        <v>48</v>
      </c>
      <c r="AH141">
        <v>16</v>
      </c>
      <c r="AI141">
        <v>16</v>
      </c>
      <c r="AJ141">
        <v>0</v>
      </c>
      <c r="AK141">
        <v>19</v>
      </c>
      <c r="AL141" t="s">
        <v>2383</v>
      </c>
      <c r="AM141" t="s">
        <v>300</v>
      </c>
      <c r="AN141" t="s">
        <v>2384</v>
      </c>
      <c r="AO141" t="s">
        <v>2349</v>
      </c>
      <c r="AP141" t="s">
        <v>2350</v>
      </c>
      <c r="AQ141" t="s">
        <v>74</v>
      </c>
      <c r="AR141" t="s">
        <v>2351</v>
      </c>
      <c r="AS141" t="s">
        <v>2352</v>
      </c>
      <c r="AT141" t="s">
        <v>157</v>
      </c>
      <c r="AU141">
        <v>2011</v>
      </c>
      <c r="AV141">
        <v>33</v>
      </c>
      <c r="AW141" t="s">
        <v>74</v>
      </c>
      <c r="AX141" t="s">
        <v>74</v>
      </c>
      <c r="AY141" t="s">
        <v>74</v>
      </c>
      <c r="AZ141" t="s">
        <v>74</v>
      </c>
      <c r="BA141" t="s">
        <v>74</v>
      </c>
      <c r="BB141">
        <v>178</v>
      </c>
      <c r="BC141">
        <v>196</v>
      </c>
      <c r="BD141" t="s">
        <v>74</v>
      </c>
      <c r="BE141" t="s">
        <v>74</v>
      </c>
      <c r="BF141" t="s">
        <v>74</v>
      </c>
      <c r="BG141" t="s">
        <v>74</v>
      </c>
      <c r="BH141" t="s">
        <v>74</v>
      </c>
      <c r="BI141">
        <v>19</v>
      </c>
      <c r="BJ141" t="s">
        <v>228</v>
      </c>
      <c r="BK141" t="s">
        <v>100</v>
      </c>
      <c r="BL141" t="s">
        <v>229</v>
      </c>
      <c r="BM141" t="s">
        <v>2853</v>
      </c>
      <c r="BN141" t="s">
        <v>74</v>
      </c>
      <c r="BO141" t="s">
        <v>74</v>
      </c>
      <c r="BP141" t="s">
        <v>74</v>
      </c>
      <c r="BQ141" t="s">
        <v>74</v>
      </c>
      <c r="BR141" t="s">
        <v>103</v>
      </c>
      <c r="BS141" t="s">
        <v>2854</v>
      </c>
      <c r="BT141" t="str">
        <f>HYPERLINK("https%3A%2F%2Fwww.webofscience.com%2Fwos%2Fwoscc%2Ffull-record%2FWOS:000292809500012","View Full Record in Web of Science")</f>
        <v>View Full Record in Web of Science</v>
      </c>
    </row>
    <row r="142" spans="1:72" x14ac:dyDescent="0.25">
      <c r="A142" t="s">
        <v>72</v>
      </c>
      <c r="B142" t="s">
        <v>2855</v>
      </c>
      <c r="C142" t="s">
        <v>74</v>
      </c>
      <c r="D142" t="s">
        <v>74</v>
      </c>
      <c r="E142" t="s">
        <v>74</v>
      </c>
      <c r="F142" t="s">
        <v>2856</v>
      </c>
      <c r="G142" t="s">
        <v>74</v>
      </c>
      <c r="H142" t="s">
        <v>74</v>
      </c>
      <c r="I142" t="s">
        <v>2857</v>
      </c>
      <c r="J142" t="s">
        <v>2337</v>
      </c>
      <c r="K142" t="s">
        <v>74</v>
      </c>
      <c r="L142" t="s">
        <v>74</v>
      </c>
      <c r="M142" t="s">
        <v>78</v>
      </c>
      <c r="N142" t="s">
        <v>79</v>
      </c>
      <c r="O142" t="s">
        <v>74</v>
      </c>
      <c r="P142" t="s">
        <v>74</v>
      </c>
      <c r="Q142" t="s">
        <v>74</v>
      </c>
      <c r="R142" t="s">
        <v>74</v>
      </c>
      <c r="S142" t="s">
        <v>74</v>
      </c>
      <c r="T142" t="s">
        <v>2858</v>
      </c>
      <c r="U142" t="s">
        <v>2859</v>
      </c>
      <c r="V142" t="s">
        <v>2860</v>
      </c>
      <c r="W142" t="s">
        <v>2861</v>
      </c>
      <c r="X142" t="s">
        <v>375</v>
      </c>
      <c r="Y142" t="s">
        <v>2862</v>
      </c>
      <c r="Z142" t="s">
        <v>2863</v>
      </c>
      <c r="AA142" t="s">
        <v>2864</v>
      </c>
      <c r="AB142" t="s">
        <v>2865</v>
      </c>
      <c r="AC142" t="s">
        <v>74</v>
      </c>
      <c r="AD142" t="s">
        <v>74</v>
      </c>
      <c r="AE142" t="s">
        <v>74</v>
      </c>
      <c r="AF142" t="s">
        <v>74</v>
      </c>
      <c r="AG142">
        <v>19</v>
      </c>
      <c r="AH142">
        <v>22</v>
      </c>
      <c r="AI142">
        <v>22</v>
      </c>
      <c r="AJ142">
        <v>1</v>
      </c>
      <c r="AK142">
        <v>14</v>
      </c>
      <c r="AL142" t="s">
        <v>2383</v>
      </c>
      <c r="AM142" t="s">
        <v>300</v>
      </c>
      <c r="AN142" t="s">
        <v>2384</v>
      </c>
      <c r="AO142" t="s">
        <v>2349</v>
      </c>
      <c r="AP142" t="s">
        <v>2350</v>
      </c>
      <c r="AQ142" t="s">
        <v>74</v>
      </c>
      <c r="AR142" t="s">
        <v>2351</v>
      </c>
      <c r="AS142" t="s">
        <v>2352</v>
      </c>
      <c r="AT142" t="s">
        <v>1229</v>
      </c>
      <c r="AU142">
        <v>2011</v>
      </c>
      <c r="AV142">
        <v>32</v>
      </c>
      <c r="AW142" t="s">
        <v>74</v>
      </c>
      <c r="AX142" t="s">
        <v>74</v>
      </c>
      <c r="AY142" t="s">
        <v>74</v>
      </c>
      <c r="AZ142" t="s">
        <v>74</v>
      </c>
      <c r="BA142" t="s">
        <v>74</v>
      </c>
      <c r="BB142">
        <v>140</v>
      </c>
      <c r="BC142">
        <v>154</v>
      </c>
      <c r="BD142" t="s">
        <v>74</v>
      </c>
      <c r="BE142" t="s">
        <v>74</v>
      </c>
      <c r="BF142" t="s">
        <v>74</v>
      </c>
      <c r="BG142" t="s">
        <v>74</v>
      </c>
      <c r="BH142" t="s">
        <v>74</v>
      </c>
      <c r="BI142">
        <v>15</v>
      </c>
      <c r="BJ142" t="s">
        <v>228</v>
      </c>
      <c r="BK142" t="s">
        <v>100</v>
      </c>
      <c r="BL142" t="s">
        <v>229</v>
      </c>
      <c r="BM142" t="s">
        <v>2866</v>
      </c>
      <c r="BN142" t="s">
        <v>74</v>
      </c>
      <c r="BO142" t="s">
        <v>74</v>
      </c>
      <c r="BP142" t="s">
        <v>74</v>
      </c>
      <c r="BQ142" t="s">
        <v>74</v>
      </c>
      <c r="BR142" t="s">
        <v>103</v>
      </c>
      <c r="BS142" t="s">
        <v>2867</v>
      </c>
      <c r="BT142" t="str">
        <f>HYPERLINK("https%3A%2F%2Fwww.webofscience.com%2Fwos%2Fwoscc%2Ffull-record%2FWOS:000289499400009","View Full Record in Web of Science")</f>
        <v>View Full Record in Web of Science</v>
      </c>
    </row>
    <row r="143" spans="1:72" x14ac:dyDescent="0.25">
      <c r="A143" t="s">
        <v>72</v>
      </c>
      <c r="B143" t="s">
        <v>2868</v>
      </c>
      <c r="C143" t="s">
        <v>74</v>
      </c>
      <c r="D143" t="s">
        <v>74</v>
      </c>
      <c r="E143" t="s">
        <v>74</v>
      </c>
      <c r="F143" t="s">
        <v>2869</v>
      </c>
      <c r="G143" t="s">
        <v>74</v>
      </c>
      <c r="H143" t="s">
        <v>74</v>
      </c>
      <c r="I143" t="s">
        <v>2870</v>
      </c>
      <c r="J143" t="s">
        <v>1116</v>
      </c>
      <c r="K143" t="s">
        <v>74</v>
      </c>
      <c r="L143" t="s">
        <v>74</v>
      </c>
      <c r="M143" t="s">
        <v>78</v>
      </c>
      <c r="N143" t="s">
        <v>79</v>
      </c>
      <c r="O143" t="s">
        <v>74</v>
      </c>
      <c r="P143" t="s">
        <v>74</v>
      </c>
      <c r="Q143" t="s">
        <v>74</v>
      </c>
      <c r="R143" t="s">
        <v>74</v>
      </c>
      <c r="S143" t="s">
        <v>74</v>
      </c>
      <c r="T143" t="s">
        <v>2871</v>
      </c>
      <c r="U143" t="s">
        <v>74</v>
      </c>
      <c r="V143" t="s">
        <v>2872</v>
      </c>
      <c r="W143" t="s">
        <v>2873</v>
      </c>
      <c r="X143" t="s">
        <v>173</v>
      </c>
      <c r="Y143" t="s">
        <v>2874</v>
      </c>
      <c r="Z143" t="s">
        <v>74</v>
      </c>
      <c r="AA143" t="s">
        <v>74</v>
      </c>
      <c r="AB143" t="s">
        <v>74</v>
      </c>
      <c r="AC143" t="s">
        <v>2875</v>
      </c>
      <c r="AD143" t="s">
        <v>2876</v>
      </c>
      <c r="AE143" t="s">
        <v>2877</v>
      </c>
      <c r="AF143" t="s">
        <v>74</v>
      </c>
      <c r="AG143">
        <v>22</v>
      </c>
      <c r="AH143">
        <v>0</v>
      </c>
      <c r="AI143">
        <v>0</v>
      </c>
      <c r="AJ143">
        <v>0</v>
      </c>
      <c r="AK143">
        <v>0</v>
      </c>
      <c r="AL143" t="s">
        <v>1121</v>
      </c>
      <c r="AM143" t="s">
        <v>177</v>
      </c>
      <c r="AN143" t="s">
        <v>1122</v>
      </c>
      <c r="AO143" t="s">
        <v>1123</v>
      </c>
      <c r="AP143" t="s">
        <v>74</v>
      </c>
      <c r="AQ143" t="s">
        <v>74</v>
      </c>
      <c r="AR143" t="s">
        <v>1124</v>
      </c>
      <c r="AS143" t="s">
        <v>1125</v>
      </c>
      <c r="AT143" t="s">
        <v>74</v>
      </c>
      <c r="AU143">
        <v>2011</v>
      </c>
      <c r="AV143">
        <v>20</v>
      </c>
      <c r="AW143" t="s">
        <v>74</v>
      </c>
      <c r="AX143">
        <v>2</v>
      </c>
      <c r="AY143">
        <v>2</v>
      </c>
      <c r="AZ143" t="s">
        <v>74</v>
      </c>
      <c r="BA143" t="s">
        <v>74</v>
      </c>
      <c r="BB143">
        <v>555</v>
      </c>
      <c r="BC143">
        <v>564</v>
      </c>
      <c r="BD143" t="s">
        <v>74</v>
      </c>
      <c r="BE143" t="s">
        <v>74</v>
      </c>
      <c r="BF143" t="s">
        <v>74</v>
      </c>
      <c r="BG143" t="s">
        <v>74</v>
      </c>
      <c r="BH143" t="s">
        <v>74</v>
      </c>
      <c r="BI143">
        <v>10</v>
      </c>
      <c r="BJ143" t="s">
        <v>1127</v>
      </c>
      <c r="BK143" t="s">
        <v>160</v>
      </c>
      <c r="BL143" t="s">
        <v>1127</v>
      </c>
      <c r="BM143" t="s">
        <v>2878</v>
      </c>
      <c r="BN143" t="s">
        <v>74</v>
      </c>
      <c r="BO143" t="s">
        <v>74</v>
      </c>
      <c r="BP143" t="s">
        <v>74</v>
      </c>
      <c r="BQ143" t="s">
        <v>74</v>
      </c>
      <c r="BR143" t="s">
        <v>103</v>
      </c>
      <c r="BS143" t="s">
        <v>2879</v>
      </c>
      <c r="BT143" t="str">
        <f>HYPERLINK("https%3A%2F%2Fwww.webofscience.com%2Fwos%2Fwoscc%2Ffull-record%2FWOS:000209796200011","View Full Record in Web of Science")</f>
        <v>View Full Record in Web of Science</v>
      </c>
    </row>
    <row r="144" spans="1:72" x14ac:dyDescent="0.25">
      <c r="A144" t="s">
        <v>72</v>
      </c>
      <c r="B144" t="s">
        <v>2880</v>
      </c>
      <c r="C144" t="s">
        <v>74</v>
      </c>
      <c r="D144" t="s">
        <v>74</v>
      </c>
      <c r="E144" t="s">
        <v>74</v>
      </c>
      <c r="F144" t="s">
        <v>2881</v>
      </c>
      <c r="G144" t="s">
        <v>74</v>
      </c>
      <c r="H144" t="s">
        <v>74</v>
      </c>
      <c r="I144" t="s">
        <v>2882</v>
      </c>
      <c r="J144" t="s">
        <v>2883</v>
      </c>
      <c r="K144" t="s">
        <v>74</v>
      </c>
      <c r="L144" t="s">
        <v>74</v>
      </c>
      <c r="M144" t="s">
        <v>78</v>
      </c>
      <c r="N144" t="s">
        <v>79</v>
      </c>
      <c r="O144" t="s">
        <v>74</v>
      </c>
      <c r="P144" t="s">
        <v>74</v>
      </c>
      <c r="Q144" t="s">
        <v>74</v>
      </c>
      <c r="R144" t="s">
        <v>74</v>
      </c>
      <c r="S144" t="s">
        <v>74</v>
      </c>
      <c r="T144" t="s">
        <v>2884</v>
      </c>
      <c r="U144" t="s">
        <v>2885</v>
      </c>
      <c r="V144" t="s">
        <v>2886</v>
      </c>
      <c r="W144" t="s">
        <v>2887</v>
      </c>
      <c r="X144" t="s">
        <v>173</v>
      </c>
      <c r="Y144" t="s">
        <v>2888</v>
      </c>
      <c r="Z144" t="s">
        <v>2889</v>
      </c>
      <c r="AA144" t="s">
        <v>74</v>
      </c>
      <c r="AB144" t="s">
        <v>74</v>
      </c>
      <c r="AC144" t="s">
        <v>74</v>
      </c>
      <c r="AD144" t="s">
        <v>74</v>
      </c>
      <c r="AE144" t="s">
        <v>74</v>
      </c>
      <c r="AF144" t="s">
        <v>74</v>
      </c>
      <c r="AG144">
        <v>17</v>
      </c>
      <c r="AH144">
        <v>1</v>
      </c>
      <c r="AI144">
        <v>1</v>
      </c>
      <c r="AJ144">
        <v>0</v>
      </c>
      <c r="AK144">
        <v>6</v>
      </c>
      <c r="AL144" t="s">
        <v>2890</v>
      </c>
      <c r="AM144" t="s">
        <v>2891</v>
      </c>
      <c r="AN144" t="s">
        <v>2892</v>
      </c>
      <c r="AO144" t="s">
        <v>2893</v>
      </c>
      <c r="AP144" t="s">
        <v>74</v>
      </c>
      <c r="AQ144" t="s">
        <v>74</v>
      </c>
      <c r="AR144" t="s">
        <v>2894</v>
      </c>
      <c r="AS144" t="s">
        <v>2895</v>
      </c>
      <c r="AT144" t="s">
        <v>74</v>
      </c>
      <c r="AU144">
        <v>2011</v>
      </c>
      <c r="AV144">
        <v>23</v>
      </c>
      <c r="AW144">
        <v>1</v>
      </c>
      <c r="AX144" t="s">
        <v>74</v>
      </c>
      <c r="AY144" t="s">
        <v>74</v>
      </c>
      <c r="AZ144" t="s">
        <v>74</v>
      </c>
      <c r="BA144" t="s">
        <v>74</v>
      </c>
      <c r="BB144">
        <v>35</v>
      </c>
      <c r="BC144">
        <v>51</v>
      </c>
      <c r="BD144" t="s">
        <v>74</v>
      </c>
      <c r="BE144" t="s">
        <v>74</v>
      </c>
      <c r="BF144" t="s">
        <v>74</v>
      </c>
      <c r="BG144" t="s">
        <v>74</v>
      </c>
      <c r="BH144" t="s">
        <v>74</v>
      </c>
      <c r="BI144">
        <v>17</v>
      </c>
      <c r="BJ144" t="s">
        <v>365</v>
      </c>
      <c r="BK144" t="s">
        <v>100</v>
      </c>
      <c r="BL144" t="s">
        <v>365</v>
      </c>
      <c r="BM144" t="s">
        <v>2896</v>
      </c>
      <c r="BN144" t="s">
        <v>74</v>
      </c>
      <c r="BO144" t="s">
        <v>74</v>
      </c>
      <c r="BP144" t="s">
        <v>74</v>
      </c>
      <c r="BQ144" t="s">
        <v>74</v>
      </c>
      <c r="BR144" t="s">
        <v>103</v>
      </c>
      <c r="BS144" t="s">
        <v>2897</v>
      </c>
      <c r="BT144" t="str">
        <f>HYPERLINK("https%3A%2F%2Fwww.webofscience.com%2Fwos%2Fwoscc%2Ffull-record%2FWOS:000291711100003","View Full Record in Web of Science")</f>
        <v>View Full Record in Web of Science</v>
      </c>
    </row>
    <row r="145" spans="1:72" x14ac:dyDescent="0.25">
      <c r="A145" t="s">
        <v>72</v>
      </c>
      <c r="B145" t="s">
        <v>2898</v>
      </c>
      <c r="C145" t="s">
        <v>74</v>
      </c>
      <c r="D145" t="s">
        <v>74</v>
      </c>
      <c r="E145" t="s">
        <v>74</v>
      </c>
      <c r="F145" t="s">
        <v>2899</v>
      </c>
      <c r="G145" t="s">
        <v>74</v>
      </c>
      <c r="H145" t="s">
        <v>74</v>
      </c>
      <c r="I145" t="s">
        <v>2900</v>
      </c>
      <c r="J145" t="s">
        <v>2901</v>
      </c>
      <c r="K145" t="s">
        <v>74</v>
      </c>
      <c r="L145" t="s">
        <v>74</v>
      </c>
      <c r="M145" t="s">
        <v>78</v>
      </c>
      <c r="N145" t="s">
        <v>79</v>
      </c>
      <c r="O145" t="s">
        <v>74</v>
      </c>
      <c r="P145" t="s">
        <v>74</v>
      </c>
      <c r="Q145" t="s">
        <v>74</v>
      </c>
      <c r="R145" t="s">
        <v>74</v>
      </c>
      <c r="S145" t="s">
        <v>74</v>
      </c>
      <c r="T145" t="s">
        <v>74</v>
      </c>
      <c r="U145" t="s">
        <v>74</v>
      </c>
      <c r="V145" t="s">
        <v>2902</v>
      </c>
      <c r="W145" t="s">
        <v>2903</v>
      </c>
      <c r="X145" t="s">
        <v>2904</v>
      </c>
      <c r="Y145" t="s">
        <v>2905</v>
      </c>
      <c r="Z145" t="s">
        <v>74</v>
      </c>
      <c r="AA145" t="s">
        <v>2906</v>
      </c>
      <c r="AB145" t="s">
        <v>74</v>
      </c>
      <c r="AC145" t="s">
        <v>74</v>
      </c>
      <c r="AD145" t="s">
        <v>74</v>
      </c>
      <c r="AE145" t="s">
        <v>74</v>
      </c>
      <c r="AF145" t="s">
        <v>74</v>
      </c>
      <c r="AG145">
        <v>19</v>
      </c>
      <c r="AH145">
        <v>1</v>
      </c>
      <c r="AI145">
        <v>1</v>
      </c>
      <c r="AJ145">
        <v>0</v>
      </c>
      <c r="AK145">
        <v>5</v>
      </c>
      <c r="AL145" t="s">
        <v>562</v>
      </c>
      <c r="AM145" t="s">
        <v>563</v>
      </c>
      <c r="AN145" t="s">
        <v>2907</v>
      </c>
      <c r="AO145" t="s">
        <v>2908</v>
      </c>
      <c r="AP145" t="s">
        <v>74</v>
      </c>
      <c r="AQ145" t="s">
        <v>74</v>
      </c>
      <c r="AR145" t="s">
        <v>2901</v>
      </c>
      <c r="AS145" t="s">
        <v>1317</v>
      </c>
      <c r="AT145" t="s">
        <v>74</v>
      </c>
      <c r="AU145">
        <v>2011</v>
      </c>
      <c r="AV145">
        <v>122</v>
      </c>
      <c r="AW145">
        <v>3</v>
      </c>
      <c r="AX145" t="s">
        <v>74</v>
      </c>
      <c r="AY145" t="s">
        <v>74</v>
      </c>
      <c r="AZ145" t="s">
        <v>74</v>
      </c>
      <c r="BA145" t="s">
        <v>74</v>
      </c>
      <c r="BB145">
        <v>264</v>
      </c>
      <c r="BC145">
        <v>282</v>
      </c>
      <c r="BD145" t="s">
        <v>74</v>
      </c>
      <c r="BE145" t="s">
        <v>2909</v>
      </c>
      <c r="BF145" t="str">
        <f>HYPERLINK("http://dx.doi.org/10.1080/0015587X.2011.608264","http://dx.doi.org/10.1080/0015587X.2011.608264")</f>
        <v>http://dx.doi.org/10.1080/0015587X.2011.608264</v>
      </c>
      <c r="BG145" t="s">
        <v>74</v>
      </c>
      <c r="BH145" t="s">
        <v>74</v>
      </c>
      <c r="BI145">
        <v>19</v>
      </c>
      <c r="BJ145" t="s">
        <v>1317</v>
      </c>
      <c r="BK145" t="s">
        <v>1128</v>
      </c>
      <c r="BL145" t="s">
        <v>1318</v>
      </c>
      <c r="BM145" t="s">
        <v>2910</v>
      </c>
      <c r="BN145" t="s">
        <v>74</v>
      </c>
      <c r="BO145" t="s">
        <v>74</v>
      </c>
      <c r="BP145" t="s">
        <v>74</v>
      </c>
      <c r="BQ145" t="s">
        <v>74</v>
      </c>
      <c r="BR145" t="s">
        <v>103</v>
      </c>
      <c r="BS145" t="s">
        <v>2911</v>
      </c>
      <c r="BT145" t="str">
        <f>HYPERLINK("https%3A%2F%2Fwww.webofscience.com%2Fwos%2Fwoscc%2Ffull-record%2FWOS:000299819800003","View Full Record in Web of Science")</f>
        <v>View Full Record in Web of Science</v>
      </c>
    </row>
    <row r="146" spans="1:72" x14ac:dyDescent="0.25">
      <c r="A146" t="s">
        <v>72</v>
      </c>
      <c r="B146" t="s">
        <v>2912</v>
      </c>
      <c r="C146" t="s">
        <v>74</v>
      </c>
      <c r="D146" t="s">
        <v>74</v>
      </c>
      <c r="E146" t="s">
        <v>74</v>
      </c>
      <c r="F146" t="s">
        <v>2913</v>
      </c>
      <c r="G146" t="s">
        <v>74</v>
      </c>
      <c r="H146" t="s">
        <v>74</v>
      </c>
      <c r="I146" t="s">
        <v>2914</v>
      </c>
      <c r="J146" t="s">
        <v>1116</v>
      </c>
      <c r="K146" t="s">
        <v>74</v>
      </c>
      <c r="L146" t="s">
        <v>74</v>
      </c>
      <c r="M146" t="s">
        <v>78</v>
      </c>
      <c r="N146" t="s">
        <v>79</v>
      </c>
      <c r="O146" t="s">
        <v>74</v>
      </c>
      <c r="P146" t="s">
        <v>74</v>
      </c>
      <c r="Q146" t="s">
        <v>74</v>
      </c>
      <c r="R146" t="s">
        <v>74</v>
      </c>
      <c r="S146" t="s">
        <v>74</v>
      </c>
      <c r="T146" t="s">
        <v>2915</v>
      </c>
      <c r="U146" t="s">
        <v>74</v>
      </c>
      <c r="V146" t="s">
        <v>2916</v>
      </c>
      <c r="W146" t="s">
        <v>74</v>
      </c>
      <c r="X146" t="s">
        <v>74</v>
      </c>
      <c r="Y146" t="s">
        <v>74</v>
      </c>
      <c r="Z146" t="s">
        <v>74</v>
      </c>
      <c r="AA146" t="s">
        <v>74</v>
      </c>
      <c r="AB146" t="s">
        <v>74</v>
      </c>
      <c r="AC146" t="s">
        <v>74</v>
      </c>
      <c r="AD146" t="s">
        <v>74</v>
      </c>
      <c r="AE146" t="s">
        <v>74</v>
      </c>
      <c r="AF146" t="s">
        <v>74</v>
      </c>
      <c r="AG146">
        <v>22</v>
      </c>
      <c r="AH146">
        <v>0</v>
      </c>
      <c r="AI146">
        <v>0</v>
      </c>
      <c r="AJ146">
        <v>0</v>
      </c>
      <c r="AK146">
        <v>1</v>
      </c>
      <c r="AL146" t="s">
        <v>1121</v>
      </c>
      <c r="AM146" t="s">
        <v>177</v>
      </c>
      <c r="AN146" t="s">
        <v>1122</v>
      </c>
      <c r="AO146" t="s">
        <v>1123</v>
      </c>
      <c r="AP146" t="s">
        <v>74</v>
      </c>
      <c r="AQ146" t="s">
        <v>74</v>
      </c>
      <c r="AR146" t="s">
        <v>1124</v>
      </c>
      <c r="AS146" t="s">
        <v>1125</v>
      </c>
      <c r="AT146" t="s">
        <v>74</v>
      </c>
      <c r="AU146">
        <v>2011</v>
      </c>
      <c r="AV146">
        <v>20</v>
      </c>
      <c r="AW146" t="s">
        <v>74</v>
      </c>
      <c r="AX146">
        <v>2</v>
      </c>
      <c r="AY146">
        <v>2</v>
      </c>
      <c r="AZ146" t="s">
        <v>74</v>
      </c>
      <c r="BA146" t="s">
        <v>74</v>
      </c>
      <c r="BB146">
        <v>507</v>
      </c>
      <c r="BC146">
        <v>519</v>
      </c>
      <c r="BD146" t="s">
        <v>74</v>
      </c>
      <c r="BE146" t="s">
        <v>74</v>
      </c>
      <c r="BF146" t="s">
        <v>74</v>
      </c>
      <c r="BG146" t="s">
        <v>74</v>
      </c>
      <c r="BH146" t="s">
        <v>74</v>
      </c>
      <c r="BI146">
        <v>13</v>
      </c>
      <c r="BJ146" t="s">
        <v>1127</v>
      </c>
      <c r="BK146" t="s">
        <v>160</v>
      </c>
      <c r="BL146" t="s">
        <v>1127</v>
      </c>
      <c r="BM146" t="s">
        <v>2878</v>
      </c>
      <c r="BN146" t="s">
        <v>74</v>
      </c>
      <c r="BO146" t="s">
        <v>74</v>
      </c>
      <c r="BP146" t="s">
        <v>74</v>
      </c>
      <c r="BQ146" t="s">
        <v>74</v>
      </c>
      <c r="BR146" t="s">
        <v>103</v>
      </c>
      <c r="BS146" t="s">
        <v>2917</v>
      </c>
      <c r="BT146" t="str">
        <f>HYPERLINK("https%3A%2F%2Fwww.webofscience.com%2Fwos%2Fwoscc%2Ffull-record%2FWOS:000209796200007","View Full Record in Web of Science")</f>
        <v>View Full Record in Web of Science</v>
      </c>
    </row>
    <row r="147" spans="1:72" x14ac:dyDescent="0.25">
      <c r="A147" t="s">
        <v>72</v>
      </c>
      <c r="B147" t="s">
        <v>2918</v>
      </c>
      <c r="C147" t="s">
        <v>74</v>
      </c>
      <c r="D147" t="s">
        <v>74</v>
      </c>
      <c r="E147" t="s">
        <v>74</v>
      </c>
      <c r="F147" t="s">
        <v>2919</v>
      </c>
      <c r="G147" t="s">
        <v>74</v>
      </c>
      <c r="H147" t="s">
        <v>74</v>
      </c>
      <c r="I147" t="s">
        <v>2920</v>
      </c>
      <c r="J147" t="s">
        <v>2921</v>
      </c>
      <c r="K147" t="s">
        <v>74</v>
      </c>
      <c r="L147" t="s">
        <v>74</v>
      </c>
      <c r="M147" t="s">
        <v>78</v>
      </c>
      <c r="N147" t="s">
        <v>79</v>
      </c>
      <c r="O147" t="s">
        <v>74</v>
      </c>
      <c r="P147" t="s">
        <v>74</v>
      </c>
      <c r="Q147" t="s">
        <v>74</v>
      </c>
      <c r="R147" t="s">
        <v>74</v>
      </c>
      <c r="S147" t="s">
        <v>74</v>
      </c>
      <c r="T147" t="s">
        <v>74</v>
      </c>
      <c r="U147" t="s">
        <v>2922</v>
      </c>
      <c r="V147" t="s">
        <v>2923</v>
      </c>
      <c r="W147" t="s">
        <v>2924</v>
      </c>
      <c r="X147" t="s">
        <v>2925</v>
      </c>
      <c r="Y147" t="s">
        <v>2926</v>
      </c>
      <c r="Z147" t="s">
        <v>2184</v>
      </c>
      <c r="AA147" t="s">
        <v>2185</v>
      </c>
      <c r="AB147" t="s">
        <v>2927</v>
      </c>
      <c r="AC147" t="s">
        <v>2928</v>
      </c>
      <c r="AD147" t="s">
        <v>2928</v>
      </c>
      <c r="AE147" t="s">
        <v>2929</v>
      </c>
      <c r="AF147" t="s">
        <v>74</v>
      </c>
      <c r="AG147">
        <v>22</v>
      </c>
      <c r="AH147">
        <v>109</v>
      </c>
      <c r="AI147">
        <v>109</v>
      </c>
      <c r="AJ147">
        <v>0</v>
      </c>
      <c r="AK147">
        <v>18</v>
      </c>
      <c r="AL147" t="s">
        <v>2930</v>
      </c>
      <c r="AM147" t="s">
        <v>1358</v>
      </c>
      <c r="AN147" t="s">
        <v>2931</v>
      </c>
      <c r="AO147" t="s">
        <v>2932</v>
      </c>
      <c r="AP147" t="s">
        <v>74</v>
      </c>
      <c r="AQ147" t="s">
        <v>74</v>
      </c>
      <c r="AR147" t="s">
        <v>2921</v>
      </c>
      <c r="AS147" t="s">
        <v>2933</v>
      </c>
      <c r="AT147" t="s">
        <v>2934</v>
      </c>
      <c r="AU147">
        <v>2010</v>
      </c>
      <c r="AV147">
        <v>5</v>
      </c>
      <c r="AW147">
        <v>7</v>
      </c>
      <c r="AX147" t="s">
        <v>74</v>
      </c>
      <c r="AY147" t="s">
        <v>74</v>
      </c>
      <c r="AZ147" t="s">
        <v>74</v>
      </c>
      <c r="BA147" t="s">
        <v>74</v>
      </c>
      <c r="BB147" t="s">
        <v>74</v>
      </c>
      <c r="BC147" t="s">
        <v>74</v>
      </c>
      <c r="BD147" t="s">
        <v>2935</v>
      </c>
      <c r="BE147" t="s">
        <v>2936</v>
      </c>
      <c r="BF147" t="str">
        <f>HYPERLINK("http://dx.doi.org/10.1371/journal.pone.0011415","http://dx.doi.org/10.1371/journal.pone.0011415")</f>
        <v>http://dx.doi.org/10.1371/journal.pone.0011415</v>
      </c>
      <c r="BG147" t="s">
        <v>74</v>
      </c>
      <c r="BH147" t="s">
        <v>74</v>
      </c>
      <c r="BI147">
        <v>5</v>
      </c>
      <c r="BJ147" t="s">
        <v>2306</v>
      </c>
      <c r="BK147" t="s">
        <v>208</v>
      </c>
      <c r="BL147" t="s">
        <v>2307</v>
      </c>
      <c r="BM147" t="s">
        <v>2937</v>
      </c>
      <c r="BN147">
        <v>20617175</v>
      </c>
      <c r="BO147" t="s">
        <v>2938</v>
      </c>
      <c r="BP147" t="s">
        <v>74</v>
      </c>
      <c r="BQ147" t="s">
        <v>74</v>
      </c>
      <c r="BR147" t="s">
        <v>103</v>
      </c>
      <c r="BS147" t="s">
        <v>2939</v>
      </c>
      <c r="BT147" t="str">
        <f>HYPERLINK("https%3A%2F%2Fwww.webofscience.com%2Fwos%2Fwoscc%2Ffull-record%2FWOS:000279465500004","View Full Record in Web of Science")</f>
        <v>View Full Record in Web of Science</v>
      </c>
    </row>
    <row r="148" spans="1:72" x14ac:dyDescent="0.25">
      <c r="A148" t="s">
        <v>72</v>
      </c>
      <c r="B148" t="s">
        <v>2940</v>
      </c>
      <c r="C148" t="s">
        <v>74</v>
      </c>
      <c r="D148" t="s">
        <v>74</v>
      </c>
      <c r="E148" t="s">
        <v>74</v>
      </c>
      <c r="F148" t="s">
        <v>2941</v>
      </c>
      <c r="G148" t="s">
        <v>74</v>
      </c>
      <c r="H148" t="s">
        <v>74</v>
      </c>
      <c r="I148" t="s">
        <v>2942</v>
      </c>
      <c r="J148" t="s">
        <v>2155</v>
      </c>
      <c r="K148" t="s">
        <v>74</v>
      </c>
      <c r="L148" t="s">
        <v>74</v>
      </c>
      <c r="M148" t="s">
        <v>78</v>
      </c>
      <c r="N148" t="s">
        <v>79</v>
      </c>
      <c r="O148" t="s">
        <v>74</v>
      </c>
      <c r="P148" t="s">
        <v>74</v>
      </c>
      <c r="Q148" t="s">
        <v>74</v>
      </c>
      <c r="R148" t="s">
        <v>74</v>
      </c>
      <c r="S148" t="s">
        <v>74</v>
      </c>
      <c r="T148" t="s">
        <v>2943</v>
      </c>
      <c r="U148" t="s">
        <v>2944</v>
      </c>
      <c r="V148" t="s">
        <v>2945</v>
      </c>
      <c r="W148" t="s">
        <v>2946</v>
      </c>
      <c r="X148" t="s">
        <v>2947</v>
      </c>
      <c r="Y148" t="s">
        <v>2948</v>
      </c>
      <c r="Z148" t="s">
        <v>2949</v>
      </c>
      <c r="AA148" t="s">
        <v>2950</v>
      </c>
      <c r="AB148" t="s">
        <v>2951</v>
      </c>
      <c r="AC148" t="s">
        <v>74</v>
      </c>
      <c r="AD148" t="s">
        <v>74</v>
      </c>
      <c r="AE148" t="s">
        <v>74</v>
      </c>
      <c r="AF148" t="s">
        <v>74</v>
      </c>
      <c r="AG148">
        <v>41</v>
      </c>
      <c r="AH148">
        <v>10</v>
      </c>
      <c r="AI148">
        <v>10</v>
      </c>
      <c r="AJ148">
        <v>0</v>
      </c>
      <c r="AK148">
        <v>5</v>
      </c>
      <c r="AL148" t="s">
        <v>486</v>
      </c>
      <c r="AM148" t="s">
        <v>487</v>
      </c>
      <c r="AN148" t="s">
        <v>488</v>
      </c>
      <c r="AO148" t="s">
        <v>2168</v>
      </c>
      <c r="AP148" t="s">
        <v>2169</v>
      </c>
      <c r="AQ148" t="s">
        <v>74</v>
      </c>
      <c r="AR148" t="s">
        <v>2155</v>
      </c>
      <c r="AS148" t="s">
        <v>2170</v>
      </c>
      <c r="AT148" t="s">
        <v>157</v>
      </c>
      <c r="AU148">
        <v>2010</v>
      </c>
      <c r="AV148">
        <v>42</v>
      </c>
      <c r="AW148">
        <v>2</v>
      </c>
      <c r="AX148" t="s">
        <v>74</v>
      </c>
      <c r="AY148" t="s">
        <v>74</v>
      </c>
      <c r="AZ148" t="s">
        <v>74</v>
      </c>
      <c r="BA148" t="s">
        <v>74</v>
      </c>
      <c r="BB148">
        <v>181</v>
      </c>
      <c r="BC148">
        <v>189</v>
      </c>
      <c r="BD148" t="s">
        <v>74</v>
      </c>
      <c r="BE148" t="s">
        <v>2952</v>
      </c>
      <c r="BF148" t="str">
        <f>HYPERLINK("http://dx.doi.org/10.1111/j.1475-4762.2009.00905.x","http://dx.doi.org/10.1111/j.1475-4762.2009.00905.x")</f>
        <v>http://dx.doi.org/10.1111/j.1475-4762.2009.00905.x</v>
      </c>
      <c r="BG148" t="s">
        <v>74</v>
      </c>
      <c r="BH148" t="s">
        <v>74</v>
      </c>
      <c r="BI148">
        <v>9</v>
      </c>
      <c r="BJ148" t="s">
        <v>307</v>
      </c>
      <c r="BK148" t="s">
        <v>100</v>
      </c>
      <c r="BL148" t="s">
        <v>307</v>
      </c>
      <c r="BM148" t="s">
        <v>2953</v>
      </c>
      <c r="BN148" t="s">
        <v>74</v>
      </c>
      <c r="BO148" t="s">
        <v>74</v>
      </c>
      <c r="BP148" t="s">
        <v>74</v>
      </c>
      <c r="BQ148" t="s">
        <v>74</v>
      </c>
      <c r="BR148" t="s">
        <v>103</v>
      </c>
      <c r="BS148" t="s">
        <v>2954</v>
      </c>
      <c r="BT148" t="str">
        <f>HYPERLINK("https%3A%2F%2Fwww.webofscience.com%2Fwos%2Fwoscc%2Ffull-record%2FWOS:000277320900006","View Full Record in Web of Science")</f>
        <v>View Full Record in Web of Science</v>
      </c>
    </row>
    <row r="149" spans="1:72" x14ac:dyDescent="0.25">
      <c r="A149" t="s">
        <v>72</v>
      </c>
      <c r="B149" t="s">
        <v>2955</v>
      </c>
      <c r="C149" t="s">
        <v>74</v>
      </c>
      <c r="D149" t="s">
        <v>74</v>
      </c>
      <c r="E149" t="s">
        <v>74</v>
      </c>
      <c r="F149" t="s">
        <v>2956</v>
      </c>
      <c r="G149" t="s">
        <v>74</v>
      </c>
      <c r="H149" t="s">
        <v>74</v>
      </c>
      <c r="I149" t="s">
        <v>2957</v>
      </c>
      <c r="J149" t="s">
        <v>2958</v>
      </c>
      <c r="K149" t="s">
        <v>74</v>
      </c>
      <c r="L149" t="s">
        <v>74</v>
      </c>
      <c r="M149" t="s">
        <v>78</v>
      </c>
      <c r="N149" t="s">
        <v>79</v>
      </c>
      <c r="O149" t="s">
        <v>74</v>
      </c>
      <c r="P149" t="s">
        <v>74</v>
      </c>
      <c r="Q149" t="s">
        <v>74</v>
      </c>
      <c r="R149" t="s">
        <v>74</v>
      </c>
      <c r="S149" t="s">
        <v>74</v>
      </c>
      <c r="T149" t="s">
        <v>74</v>
      </c>
      <c r="U149" t="s">
        <v>2959</v>
      </c>
      <c r="V149" t="s">
        <v>2960</v>
      </c>
      <c r="W149" t="s">
        <v>74</v>
      </c>
      <c r="X149" t="s">
        <v>74</v>
      </c>
      <c r="Y149" t="s">
        <v>2961</v>
      </c>
      <c r="Z149" t="s">
        <v>74</v>
      </c>
      <c r="AA149" t="s">
        <v>74</v>
      </c>
      <c r="AB149" t="s">
        <v>74</v>
      </c>
      <c r="AC149" t="s">
        <v>74</v>
      </c>
      <c r="AD149" t="s">
        <v>74</v>
      </c>
      <c r="AE149" t="s">
        <v>74</v>
      </c>
      <c r="AF149" t="s">
        <v>74</v>
      </c>
      <c r="AG149">
        <v>61</v>
      </c>
      <c r="AH149">
        <v>17</v>
      </c>
      <c r="AI149">
        <v>17</v>
      </c>
      <c r="AJ149">
        <v>0</v>
      </c>
      <c r="AK149">
        <v>3</v>
      </c>
      <c r="AL149" t="s">
        <v>2962</v>
      </c>
      <c r="AM149" t="s">
        <v>2963</v>
      </c>
      <c r="AN149" t="s">
        <v>2964</v>
      </c>
      <c r="AO149" t="s">
        <v>2965</v>
      </c>
      <c r="AP149" t="s">
        <v>74</v>
      </c>
      <c r="AQ149" t="s">
        <v>74</v>
      </c>
      <c r="AR149" t="s">
        <v>2966</v>
      </c>
      <c r="AS149" t="s">
        <v>2967</v>
      </c>
      <c r="AT149" t="s">
        <v>1478</v>
      </c>
      <c r="AU149">
        <v>2010</v>
      </c>
      <c r="AV149">
        <v>22</v>
      </c>
      <c r="AW149">
        <v>1</v>
      </c>
      <c r="AX149" t="s">
        <v>74</v>
      </c>
      <c r="AY149" t="s">
        <v>74</v>
      </c>
      <c r="AZ149" t="s">
        <v>74</v>
      </c>
      <c r="BA149" t="s">
        <v>74</v>
      </c>
      <c r="BB149">
        <v>34</v>
      </c>
      <c r="BC149">
        <v>60</v>
      </c>
      <c r="BD149" t="s">
        <v>74</v>
      </c>
      <c r="BE149" t="s">
        <v>74</v>
      </c>
      <c r="BF149" t="s">
        <v>74</v>
      </c>
      <c r="BG149" t="s">
        <v>74</v>
      </c>
      <c r="BH149" t="s">
        <v>74</v>
      </c>
      <c r="BI149">
        <v>27</v>
      </c>
      <c r="BJ149" t="s">
        <v>2968</v>
      </c>
      <c r="BK149" t="s">
        <v>1128</v>
      </c>
      <c r="BL149" t="s">
        <v>2968</v>
      </c>
      <c r="BM149" t="s">
        <v>2969</v>
      </c>
      <c r="BN149" t="s">
        <v>74</v>
      </c>
      <c r="BO149" t="s">
        <v>74</v>
      </c>
      <c r="BP149" t="s">
        <v>74</v>
      </c>
      <c r="BQ149" t="s">
        <v>74</v>
      </c>
      <c r="BR149" t="s">
        <v>103</v>
      </c>
      <c r="BS149" t="s">
        <v>2970</v>
      </c>
      <c r="BT149" t="str">
        <f>HYPERLINK("https%3A%2F%2Fwww.webofscience.com%2Fwos%2Fwoscc%2Ffull-record%2FWOS:000275384200003","View Full Record in Web of Science")</f>
        <v>View Full Record in Web of Science</v>
      </c>
    </row>
    <row r="150" spans="1:72" x14ac:dyDescent="0.25">
      <c r="A150" t="s">
        <v>72</v>
      </c>
      <c r="B150" t="s">
        <v>2971</v>
      </c>
      <c r="C150" t="s">
        <v>74</v>
      </c>
      <c r="D150" t="s">
        <v>74</v>
      </c>
      <c r="E150" t="s">
        <v>74</v>
      </c>
      <c r="F150" t="s">
        <v>2972</v>
      </c>
      <c r="G150" t="s">
        <v>74</v>
      </c>
      <c r="H150" t="s">
        <v>74</v>
      </c>
      <c r="I150" t="s">
        <v>2973</v>
      </c>
      <c r="J150" t="s">
        <v>2974</v>
      </c>
      <c r="K150" t="s">
        <v>74</v>
      </c>
      <c r="L150" t="s">
        <v>74</v>
      </c>
      <c r="M150" t="s">
        <v>78</v>
      </c>
      <c r="N150" t="s">
        <v>79</v>
      </c>
      <c r="O150" t="s">
        <v>74</v>
      </c>
      <c r="P150" t="s">
        <v>74</v>
      </c>
      <c r="Q150" t="s">
        <v>74</v>
      </c>
      <c r="R150" t="s">
        <v>74</v>
      </c>
      <c r="S150" t="s">
        <v>74</v>
      </c>
      <c r="T150" t="s">
        <v>2975</v>
      </c>
      <c r="U150" t="s">
        <v>74</v>
      </c>
      <c r="V150" t="s">
        <v>2976</v>
      </c>
      <c r="W150" t="s">
        <v>2977</v>
      </c>
      <c r="X150" t="s">
        <v>173</v>
      </c>
      <c r="Y150" t="s">
        <v>2978</v>
      </c>
      <c r="Z150" t="s">
        <v>2979</v>
      </c>
      <c r="AA150" t="s">
        <v>74</v>
      </c>
      <c r="AB150" t="s">
        <v>74</v>
      </c>
      <c r="AC150" t="s">
        <v>74</v>
      </c>
      <c r="AD150" t="s">
        <v>74</v>
      </c>
      <c r="AE150" t="s">
        <v>74</v>
      </c>
      <c r="AF150" t="s">
        <v>74</v>
      </c>
      <c r="AG150">
        <v>83</v>
      </c>
      <c r="AH150">
        <v>3</v>
      </c>
      <c r="AI150">
        <v>3</v>
      </c>
      <c r="AJ150">
        <v>0</v>
      </c>
      <c r="AK150">
        <v>1</v>
      </c>
      <c r="AL150" t="s">
        <v>2071</v>
      </c>
      <c r="AM150" t="s">
        <v>590</v>
      </c>
      <c r="AN150" t="s">
        <v>2072</v>
      </c>
      <c r="AO150" t="s">
        <v>2980</v>
      </c>
      <c r="AP150" t="s">
        <v>74</v>
      </c>
      <c r="AQ150" t="s">
        <v>74</v>
      </c>
      <c r="AR150" t="s">
        <v>2981</v>
      </c>
      <c r="AS150" t="s">
        <v>2982</v>
      </c>
      <c r="AT150" t="s">
        <v>1229</v>
      </c>
      <c r="AU150">
        <v>2010</v>
      </c>
      <c r="AV150">
        <v>58</v>
      </c>
      <c r="AW150">
        <v>2</v>
      </c>
      <c r="AX150" t="s">
        <v>74</v>
      </c>
      <c r="AY150" t="s">
        <v>74</v>
      </c>
      <c r="AZ150" t="s">
        <v>74</v>
      </c>
      <c r="BA150" t="s">
        <v>74</v>
      </c>
      <c r="BB150">
        <v>309</v>
      </c>
      <c r="BC150">
        <v>334</v>
      </c>
      <c r="BD150" t="s">
        <v>74</v>
      </c>
      <c r="BE150" t="s">
        <v>2983</v>
      </c>
      <c r="BF150" t="str">
        <f>HYPERLINK("http://dx.doi.org/10.1177/0011392109354247","http://dx.doi.org/10.1177/0011392109354247")</f>
        <v>http://dx.doi.org/10.1177/0011392109354247</v>
      </c>
      <c r="BG150" t="s">
        <v>74</v>
      </c>
      <c r="BH150" t="s">
        <v>74</v>
      </c>
      <c r="BI150">
        <v>26</v>
      </c>
      <c r="BJ150" t="s">
        <v>1255</v>
      </c>
      <c r="BK150" t="s">
        <v>100</v>
      </c>
      <c r="BL150" t="s">
        <v>1255</v>
      </c>
      <c r="BM150" t="s">
        <v>2984</v>
      </c>
      <c r="BN150" t="s">
        <v>74</v>
      </c>
      <c r="BO150" t="s">
        <v>74</v>
      </c>
      <c r="BP150" t="s">
        <v>74</v>
      </c>
      <c r="BQ150" t="s">
        <v>74</v>
      </c>
      <c r="BR150" t="s">
        <v>103</v>
      </c>
      <c r="BS150" t="s">
        <v>2985</v>
      </c>
      <c r="BT150" t="str">
        <f>HYPERLINK("https%3A%2F%2Fwww.webofscience.com%2Fwos%2Fwoscc%2Ffull-record%2FWOS:000275737100009","View Full Record in Web of Science")</f>
        <v>View Full Record in Web of Science</v>
      </c>
    </row>
    <row r="151" spans="1:72" x14ac:dyDescent="0.25">
      <c r="A151" t="s">
        <v>72</v>
      </c>
      <c r="B151" t="s">
        <v>2986</v>
      </c>
      <c r="C151" t="s">
        <v>74</v>
      </c>
      <c r="D151" t="s">
        <v>74</v>
      </c>
      <c r="E151" t="s">
        <v>74</v>
      </c>
      <c r="F151" t="s">
        <v>2987</v>
      </c>
      <c r="G151" t="s">
        <v>74</v>
      </c>
      <c r="H151" t="s">
        <v>74</v>
      </c>
      <c r="I151" t="s">
        <v>2988</v>
      </c>
      <c r="J151" t="s">
        <v>2989</v>
      </c>
      <c r="K151" t="s">
        <v>74</v>
      </c>
      <c r="L151" t="s">
        <v>74</v>
      </c>
      <c r="M151" t="s">
        <v>78</v>
      </c>
      <c r="N151" t="s">
        <v>79</v>
      </c>
      <c r="O151" t="s">
        <v>74</v>
      </c>
      <c r="P151" t="s">
        <v>74</v>
      </c>
      <c r="Q151" t="s">
        <v>74</v>
      </c>
      <c r="R151" t="s">
        <v>74</v>
      </c>
      <c r="S151" t="s">
        <v>74</v>
      </c>
      <c r="T151" t="s">
        <v>2990</v>
      </c>
      <c r="U151" t="s">
        <v>74</v>
      </c>
      <c r="V151" t="s">
        <v>2991</v>
      </c>
      <c r="W151" t="s">
        <v>2992</v>
      </c>
      <c r="X151" t="s">
        <v>2993</v>
      </c>
      <c r="Y151" t="s">
        <v>2994</v>
      </c>
      <c r="Z151" t="s">
        <v>74</v>
      </c>
      <c r="AA151" t="s">
        <v>74</v>
      </c>
      <c r="AB151" t="s">
        <v>74</v>
      </c>
      <c r="AC151" t="s">
        <v>74</v>
      </c>
      <c r="AD151" t="s">
        <v>74</v>
      </c>
      <c r="AE151" t="s">
        <v>74</v>
      </c>
      <c r="AF151" t="s">
        <v>74</v>
      </c>
      <c r="AG151">
        <v>23</v>
      </c>
      <c r="AH151">
        <v>1</v>
      </c>
      <c r="AI151">
        <v>1</v>
      </c>
      <c r="AJ151">
        <v>0</v>
      </c>
      <c r="AK151">
        <v>0</v>
      </c>
      <c r="AL151" t="s">
        <v>2995</v>
      </c>
      <c r="AM151" t="s">
        <v>2996</v>
      </c>
      <c r="AN151" t="s">
        <v>2997</v>
      </c>
      <c r="AO151" t="s">
        <v>2998</v>
      </c>
      <c r="AP151" t="s">
        <v>74</v>
      </c>
      <c r="AQ151" t="s">
        <v>74</v>
      </c>
      <c r="AR151" t="s">
        <v>2999</v>
      </c>
      <c r="AS151" t="s">
        <v>3000</v>
      </c>
      <c r="AT151" t="s">
        <v>74</v>
      </c>
      <c r="AU151">
        <v>2010</v>
      </c>
      <c r="AV151">
        <v>4</v>
      </c>
      <c r="AW151">
        <v>1</v>
      </c>
      <c r="AX151" t="s">
        <v>74</v>
      </c>
      <c r="AY151" t="s">
        <v>74</v>
      </c>
      <c r="AZ151" t="s">
        <v>74</v>
      </c>
      <c r="BA151" t="s">
        <v>74</v>
      </c>
      <c r="BB151">
        <v>115</v>
      </c>
      <c r="BC151">
        <v>136</v>
      </c>
      <c r="BD151" t="s">
        <v>74</v>
      </c>
      <c r="BE151" t="s">
        <v>3001</v>
      </c>
      <c r="BF151" t="str">
        <f>HYPERLINK("http://dx.doi.org/10.1163/187247110X521245","http://dx.doi.org/10.1163/187247110X521245")</f>
        <v>http://dx.doi.org/10.1163/187247110X521245</v>
      </c>
      <c r="BG151" t="s">
        <v>74</v>
      </c>
      <c r="BH151" t="s">
        <v>74</v>
      </c>
      <c r="BI151">
        <v>22</v>
      </c>
      <c r="BJ151" t="s">
        <v>3002</v>
      </c>
      <c r="BK151" t="s">
        <v>1128</v>
      </c>
      <c r="BL151" t="s">
        <v>3002</v>
      </c>
      <c r="BM151" t="s">
        <v>3003</v>
      </c>
      <c r="BN151" t="s">
        <v>74</v>
      </c>
      <c r="BO151" t="s">
        <v>74</v>
      </c>
      <c r="BP151" t="s">
        <v>74</v>
      </c>
      <c r="BQ151" t="s">
        <v>74</v>
      </c>
      <c r="BR151" t="s">
        <v>103</v>
      </c>
      <c r="BS151" t="s">
        <v>3004</v>
      </c>
      <c r="BT151" t="str">
        <f>HYPERLINK("https%3A%2F%2Fwww.webofscience.com%2Fwos%2Fwoscc%2Ffull-record%2FWOS:000281947500006","View Full Record in Web of Science")</f>
        <v>View Full Record in Web of Science</v>
      </c>
    </row>
    <row r="152" spans="1:72" x14ac:dyDescent="0.25">
      <c r="A152" t="s">
        <v>72</v>
      </c>
      <c r="B152" t="s">
        <v>3005</v>
      </c>
      <c r="C152" t="s">
        <v>74</v>
      </c>
      <c r="D152" t="s">
        <v>74</v>
      </c>
      <c r="E152" t="s">
        <v>74</v>
      </c>
      <c r="F152" t="s">
        <v>3006</v>
      </c>
      <c r="G152" t="s">
        <v>74</v>
      </c>
      <c r="H152" t="s">
        <v>74</v>
      </c>
      <c r="I152" t="s">
        <v>3007</v>
      </c>
      <c r="J152" t="s">
        <v>1261</v>
      </c>
      <c r="K152" t="s">
        <v>74</v>
      </c>
      <c r="L152" t="s">
        <v>74</v>
      </c>
      <c r="M152" t="s">
        <v>78</v>
      </c>
      <c r="N152" t="s">
        <v>79</v>
      </c>
      <c r="O152" t="s">
        <v>74</v>
      </c>
      <c r="P152" t="s">
        <v>74</v>
      </c>
      <c r="Q152" t="s">
        <v>74</v>
      </c>
      <c r="R152" t="s">
        <v>74</v>
      </c>
      <c r="S152" t="s">
        <v>74</v>
      </c>
      <c r="T152" t="s">
        <v>3008</v>
      </c>
      <c r="U152" t="s">
        <v>74</v>
      </c>
      <c r="V152" t="s">
        <v>3009</v>
      </c>
      <c r="W152" t="s">
        <v>3010</v>
      </c>
      <c r="X152" t="s">
        <v>3011</v>
      </c>
      <c r="Y152" t="s">
        <v>3012</v>
      </c>
      <c r="Z152" t="s">
        <v>3013</v>
      </c>
      <c r="AA152" t="s">
        <v>74</v>
      </c>
      <c r="AB152" t="s">
        <v>74</v>
      </c>
      <c r="AC152" t="s">
        <v>74</v>
      </c>
      <c r="AD152" t="s">
        <v>74</v>
      </c>
      <c r="AE152" t="s">
        <v>74</v>
      </c>
      <c r="AF152" t="s">
        <v>74</v>
      </c>
      <c r="AG152">
        <v>77</v>
      </c>
      <c r="AH152">
        <v>5</v>
      </c>
      <c r="AI152">
        <v>5</v>
      </c>
      <c r="AJ152">
        <v>1</v>
      </c>
      <c r="AK152">
        <v>5</v>
      </c>
      <c r="AL152" t="s">
        <v>562</v>
      </c>
      <c r="AM152" t="s">
        <v>563</v>
      </c>
      <c r="AN152" t="s">
        <v>564</v>
      </c>
      <c r="AO152" t="s">
        <v>1273</v>
      </c>
      <c r="AP152" t="s">
        <v>1274</v>
      </c>
      <c r="AQ152" t="s">
        <v>74</v>
      </c>
      <c r="AR152" t="s">
        <v>1275</v>
      </c>
      <c r="AS152" t="s">
        <v>1276</v>
      </c>
      <c r="AT152" t="s">
        <v>74</v>
      </c>
      <c r="AU152">
        <v>2010</v>
      </c>
      <c r="AV152">
        <v>17</v>
      </c>
      <c r="AW152">
        <v>6</v>
      </c>
      <c r="AX152" t="s">
        <v>74</v>
      </c>
      <c r="AY152" t="s">
        <v>74</v>
      </c>
      <c r="AZ152" t="s">
        <v>74</v>
      </c>
      <c r="BA152" t="s">
        <v>74</v>
      </c>
      <c r="BB152">
        <v>861</v>
      </c>
      <c r="BC152">
        <v>880</v>
      </c>
      <c r="BD152" t="s">
        <v>74</v>
      </c>
      <c r="BE152" t="s">
        <v>3014</v>
      </c>
      <c r="BF152" t="str">
        <f>HYPERLINK("http://dx.doi.org/10.1080/13507486.2010.532542","http://dx.doi.org/10.1080/13507486.2010.532542")</f>
        <v>http://dx.doi.org/10.1080/13507486.2010.532542</v>
      </c>
      <c r="BG152" t="s">
        <v>74</v>
      </c>
      <c r="BH152" t="s">
        <v>74</v>
      </c>
      <c r="BI152">
        <v>20</v>
      </c>
      <c r="BJ152" t="s">
        <v>1278</v>
      </c>
      <c r="BK152" t="s">
        <v>1128</v>
      </c>
      <c r="BL152" t="s">
        <v>1278</v>
      </c>
      <c r="BM152" t="s">
        <v>3015</v>
      </c>
      <c r="BN152" t="s">
        <v>74</v>
      </c>
      <c r="BO152" t="s">
        <v>74</v>
      </c>
      <c r="BP152" t="s">
        <v>74</v>
      </c>
      <c r="BQ152" t="s">
        <v>74</v>
      </c>
      <c r="BR152" t="s">
        <v>103</v>
      </c>
      <c r="BS152" t="s">
        <v>3016</v>
      </c>
      <c r="BT152" t="str">
        <f>HYPERLINK("https%3A%2F%2Fwww.webofscience.com%2Fwos%2Fwoscc%2Ffull-record%2FWOS:000208816400003","View Full Record in Web of Science")</f>
        <v>View Full Record in Web of Science</v>
      </c>
    </row>
    <row r="153" spans="1:72" x14ac:dyDescent="0.25">
      <c r="A153" t="s">
        <v>72</v>
      </c>
      <c r="B153" t="s">
        <v>3017</v>
      </c>
      <c r="C153" t="s">
        <v>74</v>
      </c>
      <c r="D153" t="s">
        <v>74</v>
      </c>
      <c r="E153" t="s">
        <v>74</v>
      </c>
      <c r="F153" t="s">
        <v>3018</v>
      </c>
      <c r="G153" t="s">
        <v>74</v>
      </c>
      <c r="H153" t="s">
        <v>74</v>
      </c>
      <c r="I153" t="s">
        <v>3019</v>
      </c>
      <c r="J153" t="s">
        <v>3020</v>
      </c>
      <c r="K153" t="s">
        <v>74</v>
      </c>
      <c r="L153" t="s">
        <v>74</v>
      </c>
      <c r="M153" t="s">
        <v>78</v>
      </c>
      <c r="N153" t="s">
        <v>79</v>
      </c>
      <c r="O153" t="s">
        <v>74</v>
      </c>
      <c r="P153" t="s">
        <v>74</v>
      </c>
      <c r="Q153" t="s">
        <v>74</v>
      </c>
      <c r="R153" t="s">
        <v>74</v>
      </c>
      <c r="S153" t="s">
        <v>74</v>
      </c>
      <c r="T153" t="s">
        <v>3021</v>
      </c>
      <c r="U153" t="s">
        <v>74</v>
      </c>
      <c r="V153" t="s">
        <v>3022</v>
      </c>
      <c r="W153" t="s">
        <v>3023</v>
      </c>
      <c r="X153" t="s">
        <v>173</v>
      </c>
      <c r="Y153" t="s">
        <v>3024</v>
      </c>
      <c r="Z153" t="s">
        <v>3025</v>
      </c>
      <c r="AA153" t="s">
        <v>74</v>
      </c>
      <c r="AB153" t="s">
        <v>74</v>
      </c>
      <c r="AC153" t="s">
        <v>74</v>
      </c>
      <c r="AD153" t="s">
        <v>74</v>
      </c>
      <c r="AE153" t="s">
        <v>74</v>
      </c>
      <c r="AF153" t="s">
        <v>74</v>
      </c>
      <c r="AG153">
        <v>7</v>
      </c>
      <c r="AH153">
        <v>4</v>
      </c>
      <c r="AI153">
        <v>4</v>
      </c>
      <c r="AJ153">
        <v>5</v>
      </c>
      <c r="AK153">
        <v>17</v>
      </c>
      <c r="AL153" t="s">
        <v>3026</v>
      </c>
      <c r="AM153" t="s">
        <v>2891</v>
      </c>
      <c r="AN153" t="s">
        <v>3027</v>
      </c>
      <c r="AO153" t="s">
        <v>3028</v>
      </c>
      <c r="AP153" t="s">
        <v>74</v>
      </c>
      <c r="AQ153" t="s">
        <v>74</v>
      </c>
      <c r="AR153" t="s">
        <v>3029</v>
      </c>
      <c r="AS153" t="s">
        <v>3030</v>
      </c>
      <c r="AT153" t="s">
        <v>74</v>
      </c>
      <c r="AU153">
        <v>2010</v>
      </c>
      <c r="AV153">
        <v>16</v>
      </c>
      <c r="AW153" t="s">
        <v>74</v>
      </c>
      <c r="AX153" t="s">
        <v>74</v>
      </c>
      <c r="AY153" t="s">
        <v>74</v>
      </c>
      <c r="AZ153" t="s">
        <v>74</v>
      </c>
      <c r="BA153" t="s">
        <v>74</v>
      </c>
      <c r="BB153">
        <v>175</v>
      </c>
      <c r="BC153">
        <v>194</v>
      </c>
      <c r="BD153" t="s">
        <v>74</v>
      </c>
      <c r="BE153" t="s">
        <v>3031</v>
      </c>
      <c r="BF153" t="str">
        <f>HYPERLINK("http://dx.doi.org/10.2478/v10130-010-0009-1","http://dx.doi.org/10.2478/v10130-010-0009-1")</f>
        <v>http://dx.doi.org/10.2478/v10130-010-0009-1</v>
      </c>
      <c r="BG153" t="s">
        <v>74</v>
      </c>
      <c r="BH153" t="s">
        <v>74</v>
      </c>
      <c r="BI153">
        <v>20</v>
      </c>
      <c r="BJ153" t="s">
        <v>1255</v>
      </c>
      <c r="BK153" t="s">
        <v>100</v>
      </c>
      <c r="BL153" t="s">
        <v>1255</v>
      </c>
      <c r="BM153" t="s">
        <v>3032</v>
      </c>
      <c r="BN153" t="s">
        <v>74</v>
      </c>
      <c r="BO153" t="s">
        <v>163</v>
      </c>
      <c r="BP153" t="s">
        <v>74</v>
      </c>
      <c r="BQ153" t="s">
        <v>74</v>
      </c>
      <c r="BR153" t="s">
        <v>103</v>
      </c>
      <c r="BS153" t="s">
        <v>3033</v>
      </c>
      <c r="BT153" t="str">
        <f>HYPERLINK("https%3A%2F%2Fwww.webofscience.com%2Fwos%2Fwoscc%2Ffull-record%2FWOS:000289272300009","View Full Record in Web of Science")</f>
        <v>View Full Record in Web of Science</v>
      </c>
    </row>
    <row r="154" spans="1:72" x14ac:dyDescent="0.25">
      <c r="A154" t="s">
        <v>72</v>
      </c>
      <c r="B154" t="s">
        <v>3034</v>
      </c>
      <c r="C154" t="s">
        <v>74</v>
      </c>
      <c r="D154" t="s">
        <v>74</v>
      </c>
      <c r="E154" t="s">
        <v>74</v>
      </c>
      <c r="F154" t="s">
        <v>3035</v>
      </c>
      <c r="G154" t="s">
        <v>74</v>
      </c>
      <c r="H154" t="s">
        <v>74</v>
      </c>
      <c r="I154" t="s">
        <v>3036</v>
      </c>
      <c r="J154" t="s">
        <v>3037</v>
      </c>
      <c r="K154" t="s">
        <v>74</v>
      </c>
      <c r="L154" t="s">
        <v>74</v>
      </c>
      <c r="M154" t="s">
        <v>78</v>
      </c>
      <c r="N154" t="s">
        <v>79</v>
      </c>
      <c r="O154" t="s">
        <v>74</v>
      </c>
      <c r="P154" t="s">
        <v>74</v>
      </c>
      <c r="Q154" t="s">
        <v>74</v>
      </c>
      <c r="R154" t="s">
        <v>74</v>
      </c>
      <c r="S154" t="s">
        <v>74</v>
      </c>
      <c r="T154" t="s">
        <v>3038</v>
      </c>
      <c r="U154" t="s">
        <v>3039</v>
      </c>
      <c r="V154" t="s">
        <v>3040</v>
      </c>
      <c r="W154" t="s">
        <v>3041</v>
      </c>
      <c r="X154" t="s">
        <v>3042</v>
      </c>
      <c r="Y154" t="s">
        <v>3043</v>
      </c>
      <c r="Z154" t="s">
        <v>3044</v>
      </c>
      <c r="AA154" t="s">
        <v>3045</v>
      </c>
      <c r="AB154" t="s">
        <v>74</v>
      </c>
      <c r="AC154" t="s">
        <v>74</v>
      </c>
      <c r="AD154" t="s">
        <v>74</v>
      </c>
      <c r="AE154" t="s">
        <v>74</v>
      </c>
      <c r="AF154" t="s">
        <v>74</v>
      </c>
      <c r="AG154">
        <v>30</v>
      </c>
      <c r="AH154">
        <v>5</v>
      </c>
      <c r="AI154">
        <v>5</v>
      </c>
      <c r="AJ154">
        <v>0</v>
      </c>
      <c r="AK154">
        <v>9</v>
      </c>
      <c r="AL154" t="s">
        <v>562</v>
      </c>
      <c r="AM154" t="s">
        <v>563</v>
      </c>
      <c r="AN154" t="s">
        <v>564</v>
      </c>
      <c r="AO154" t="s">
        <v>3046</v>
      </c>
      <c r="AP154" t="s">
        <v>3047</v>
      </c>
      <c r="AQ154" t="s">
        <v>74</v>
      </c>
      <c r="AR154" t="s">
        <v>3048</v>
      </c>
      <c r="AS154" t="s">
        <v>3049</v>
      </c>
      <c r="AT154" t="s">
        <v>74</v>
      </c>
      <c r="AU154">
        <v>2010</v>
      </c>
      <c r="AV154">
        <v>7</v>
      </c>
      <c r="AW154">
        <v>2</v>
      </c>
      <c r="AX154" t="s">
        <v>74</v>
      </c>
      <c r="AY154" t="s">
        <v>74</v>
      </c>
      <c r="AZ154" t="s">
        <v>74</v>
      </c>
      <c r="BA154" t="s">
        <v>74</v>
      </c>
      <c r="BB154">
        <v>233</v>
      </c>
      <c r="BC154">
        <v>248</v>
      </c>
      <c r="BD154" t="s">
        <v>3050</v>
      </c>
      <c r="BE154" t="s">
        <v>3051</v>
      </c>
      <c r="BF154" t="str">
        <f>HYPERLINK("http://dx.doi.org/10.1080/17405620802063339","http://dx.doi.org/10.1080/17405620802063339")</f>
        <v>http://dx.doi.org/10.1080/17405620802063339</v>
      </c>
      <c r="BG154" t="s">
        <v>74</v>
      </c>
      <c r="BH154" t="s">
        <v>74</v>
      </c>
      <c r="BI154">
        <v>16</v>
      </c>
      <c r="BJ154" t="s">
        <v>526</v>
      </c>
      <c r="BK154" t="s">
        <v>100</v>
      </c>
      <c r="BL154" t="s">
        <v>101</v>
      </c>
      <c r="BM154" t="s">
        <v>3052</v>
      </c>
      <c r="BN154" t="s">
        <v>74</v>
      </c>
      <c r="BO154" t="s">
        <v>74</v>
      </c>
      <c r="BP154" t="s">
        <v>74</v>
      </c>
      <c r="BQ154" t="s">
        <v>74</v>
      </c>
      <c r="BR154" t="s">
        <v>103</v>
      </c>
      <c r="BS154" t="s">
        <v>3053</v>
      </c>
      <c r="BT154" t="str">
        <f>HYPERLINK("https%3A%2F%2Fwww.webofscience.com%2Fwos%2Fwoscc%2Ffull-record%2FWOS:000274908900005","View Full Record in Web of Science")</f>
        <v>View Full Record in Web of Science</v>
      </c>
    </row>
    <row r="155" spans="1:72" x14ac:dyDescent="0.25">
      <c r="A155" t="s">
        <v>72</v>
      </c>
      <c r="B155" t="s">
        <v>3054</v>
      </c>
      <c r="C155" t="s">
        <v>74</v>
      </c>
      <c r="D155" t="s">
        <v>74</v>
      </c>
      <c r="E155" t="s">
        <v>74</v>
      </c>
      <c r="F155" t="s">
        <v>3055</v>
      </c>
      <c r="G155" t="s">
        <v>74</v>
      </c>
      <c r="H155" t="s">
        <v>74</v>
      </c>
      <c r="I155" t="s">
        <v>3056</v>
      </c>
      <c r="J155" t="s">
        <v>2106</v>
      </c>
      <c r="K155" t="s">
        <v>74</v>
      </c>
      <c r="L155" t="s">
        <v>74</v>
      </c>
      <c r="M155" t="s">
        <v>78</v>
      </c>
      <c r="N155" t="s">
        <v>79</v>
      </c>
      <c r="O155" t="s">
        <v>74</v>
      </c>
      <c r="P155" t="s">
        <v>74</v>
      </c>
      <c r="Q155" t="s">
        <v>74</v>
      </c>
      <c r="R155" t="s">
        <v>74</v>
      </c>
      <c r="S155" t="s">
        <v>74</v>
      </c>
      <c r="T155" t="s">
        <v>3057</v>
      </c>
      <c r="U155" t="s">
        <v>74</v>
      </c>
      <c r="V155" t="s">
        <v>3058</v>
      </c>
      <c r="W155" t="s">
        <v>3059</v>
      </c>
      <c r="X155" t="s">
        <v>3060</v>
      </c>
      <c r="Y155" t="s">
        <v>3061</v>
      </c>
      <c r="Z155" t="s">
        <v>3062</v>
      </c>
      <c r="AA155" t="s">
        <v>3063</v>
      </c>
      <c r="AB155" t="s">
        <v>3064</v>
      </c>
      <c r="AC155" t="s">
        <v>74</v>
      </c>
      <c r="AD155" t="s">
        <v>74</v>
      </c>
      <c r="AE155" t="s">
        <v>74</v>
      </c>
      <c r="AF155" t="s">
        <v>74</v>
      </c>
      <c r="AG155">
        <v>48</v>
      </c>
      <c r="AH155">
        <v>7</v>
      </c>
      <c r="AI155">
        <v>7</v>
      </c>
      <c r="AJ155">
        <v>0</v>
      </c>
      <c r="AK155">
        <v>3</v>
      </c>
      <c r="AL155" t="s">
        <v>2148</v>
      </c>
      <c r="AM155" t="s">
        <v>3065</v>
      </c>
      <c r="AN155" t="s">
        <v>3066</v>
      </c>
      <c r="AO155" t="s">
        <v>2114</v>
      </c>
      <c r="AP155" t="s">
        <v>74</v>
      </c>
      <c r="AQ155" t="s">
        <v>74</v>
      </c>
      <c r="AR155" t="s">
        <v>2116</v>
      </c>
      <c r="AS155" t="s">
        <v>2117</v>
      </c>
      <c r="AT155" t="s">
        <v>466</v>
      </c>
      <c r="AU155">
        <v>2009</v>
      </c>
      <c r="AV155">
        <v>37</v>
      </c>
      <c r="AW155">
        <v>3</v>
      </c>
      <c r="AX155" t="s">
        <v>74</v>
      </c>
      <c r="AY155" t="s">
        <v>74</v>
      </c>
      <c r="AZ155" t="s">
        <v>74</v>
      </c>
      <c r="BA155" t="s">
        <v>74</v>
      </c>
      <c r="BB155">
        <v>186</v>
      </c>
      <c r="BC155">
        <v>196</v>
      </c>
      <c r="BD155" t="s">
        <v>74</v>
      </c>
      <c r="BE155" t="s">
        <v>3067</v>
      </c>
      <c r="BF155" t="str">
        <f>HYPERLINK("http://dx.doi.org/10.1111/j.1468-3156.2009.00545.x","http://dx.doi.org/10.1111/j.1468-3156.2009.00545.x")</f>
        <v>http://dx.doi.org/10.1111/j.1468-3156.2009.00545.x</v>
      </c>
      <c r="BG155" t="s">
        <v>74</v>
      </c>
      <c r="BH155" t="s">
        <v>74</v>
      </c>
      <c r="BI155">
        <v>11</v>
      </c>
      <c r="BJ155" t="s">
        <v>2119</v>
      </c>
      <c r="BK155" t="s">
        <v>100</v>
      </c>
      <c r="BL155" t="s">
        <v>365</v>
      </c>
      <c r="BM155" t="s">
        <v>3068</v>
      </c>
      <c r="BN155" t="s">
        <v>74</v>
      </c>
      <c r="BO155" t="s">
        <v>756</v>
      </c>
      <c r="BP155" t="s">
        <v>74</v>
      </c>
      <c r="BQ155" t="s">
        <v>74</v>
      </c>
      <c r="BR155" t="s">
        <v>103</v>
      </c>
      <c r="BS155" t="s">
        <v>3069</v>
      </c>
      <c r="BT155" t="str">
        <f>HYPERLINK("https%3A%2F%2Fwww.webofscience.com%2Fwos%2Fwoscc%2Ffull-record%2FWOS:000207903800005","View Full Record in Web of Science")</f>
        <v>View Full Record in Web of Science</v>
      </c>
    </row>
    <row r="156" spans="1:72" x14ac:dyDescent="0.25">
      <c r="A156" t="s">
        <v>72</v>
      </c>
      <c r="B156" t="s">
        <v>3070</v>
      </c>
      <c r="C156" t="s">
        <v>74</v>
      </c>
      <c r="D156" t="s">
        <v>74</v>
      </c>
      <c r="E156" t="s">
        <v>74</v>
      </c>
      <c r="F156" t="s">
        <v>3071</v>
      </c>
      <c r="G156" t="s">
        <v>74</v>
      </c>
      <c r="H156" t="s">
        <v>74</v>
      </c>
      <c r="I156" t="s">
        <v>3072</v>
      </c>
      <c r="J156" t="s">
        <v>3073</v>
      </c>
      <c r="K156" t="s">
        <v>74</v>
      </c>
      <c r="L156" t="s">
        <v>74</v>
      </c>
      <c r="M156" t="s">
        <v>78</v>
      </c>
      <c r="N156" t="s">
        <v>79</v>
      </c>
      <c r="O156" t="s">
        <v>74</v>
      </c>
      <c r="P156" t="s">
        <v>74</v>
      </c>
      <c r="Q156" t="s">
        <v>74</v>
      </c>
      <c r="R156" t="s">
        <v>74</v>
      </c>
      <c r="S156" t="s">
        <v>74</v>
      </c>
      <c r="T156" t="s">
        <v>3074</v>
      </c>
      <c r="U156" t="s">
        <v>74</v>
      </c>
      <c r="V156" t="s">
        <v>3075</v>
      </c>
      <c r="W156" t="s">
        <v>3076</v>
      </c>
      <c r="X156" t="s">
        <v>3077</v>
      </c>
      <c r="Y156" t="s">
        <v>3078</v>
      </c>
      <c r="Z156" t="s">
        <v>74</v>
      </c>
      <c r="AA156" t="s">
        <v>74</v>
      </c>
      <c r="AB156" t="s">
        <v>74</v>
      </c>
      <c r="AC156" t="s">
        <v>74</v>
      </c>
      <c r="AD156" t="s">
        <v>74</v>
      </c>
      <c r="AE156" t="s">
        <v>74</v>
      </c>
      <c r="AF156" t="s">
        <v>74</v>
      </c>
      <c r="AG156">
        <v>24</v>
      </c>
      <c r="AH156">
        <v>4</v>
      </c>
      <c r="AI156">
        <v>4</v>
      </c>
      <c r="AJ156">
        <v>1</v>
      </c>
      <c r="AK156">
        <v>2</v>
      </c>
      <c r="AL156" t="s">
        <v>1090</v>
      </c>
      <c r="AM156" t="s">
        <v>1091</v>
      </c>
      <c r="AN156" t="s">
        <v>1092</v>
      </c>
      <c r="AO156" t="s">
        <v>3079</v>
      </c>
      <c r="AP156" t="s">
        <v>3080</v>
      </c>
      <c r="AQ156" t="s">
        <v>74</v>
      </c>
      <c r="AR156" t="s">
        <v>3081</v>
      </c>
      <c r="AS156" t="s">
        <v>3082</v>
      </c>
      <c r="AT156" t="s">
        <v>226</v>
      </c>
      <c r="AU156">
        <v>2009</v>
      </c>
      <c r="AV156">
        <v>34</v>
      </c>
      <c r="AW156">
        <v>2</v>
      </c>
      <c r="AX156" t="s">
        <v>74</v>
      </c>
      <c r="AY156" t="s">
        <v>74</v>
      </c>
      <c r="AZ156" t="s">
        <v>74</v>
      </c>
      <c r="BA156" t="s">
        <v>74</v>
      </c>
      <c r="BB156">
        <v>189</v>
      </c>
      <c r="BC156">
        <v>205</v>
      </c>
      <c r="BD156" t="s">
        <v>74</v>
      </c>
      <c r="BE156" t="s">
        <v>3083</v>
      </c>
      <c r="BF156" t="str">
        <f>HYPERLINK("http://dx.doi.org/10.1177/0363199008330732","http://dx.doi.org/10.1177/0363199008330732")</f>
        <v>http://dx.doi.org/10.1177/0363199008330732</v>
      </c>
      <c r="BG156" t="s">
        <v>74</v>
      </c>
      <c r="BH156" t="s">
        <v>74</v>
      </c>
      <c r="BI156">
        <v>17</v>
      </c>
      <c r="BJ156" t="s">
        <v>3084</v>
      </c>
      <c r="BK156" t="s">
        <v>100</v>
      </c>
      <c r="BL156" t="s">
        <v>3085</v>
      </c>
      <c r="BM156" t="s">
        <v>3086</v>
      </c>
      <c r="BN156">
        <v>19618556</v>
      </c>
      <c r="BO156" t="s">
        <v>74</v>
      </c>
      <c r="BP156" t="s">
        <v>74</v>
      </c>
      <c r="BQ156" t="s">
        <v>74</v>
      </c>
      <c r="BR156" t="s">
        <v>103</v>
      </c>
      <c r="BS156" t="s">
        <v>3087</v>
      </c>
      <c r="BT156" t="str">
        <f>HYPERLINK("https%3A%2F%2Fwww.webofscience.com%2Fwos%2Fwoscc%2Ffull-record%2FWOS:000263986800003","View Full Record in Web of Science")</f>
        <v>View Full Record in Web of Science</v>
      </c>
    </row>
    <row r="157" spans="1:72" x14ac:dyDescent="0.25">
      <c r="A157" t="s">
        <v>72</v>
      </c>
      <c r="B157" t="s">
        <v>3088</v>
      </c>
      <c r="C157" t="s">
        <v>74</v>
      </c>
      <c r="D157" t="s">
        <v>74</v>
      </c>
      <c r="E157" t="s">
        <v>74</v>
      </c>
      <c r="F157" t="s">
        <v>3089</v>
      </c>
      <c r="G157" t="s">
        <v>74</v>
      </c>
      <c r="H157" t="s">
        <v>74</v>
      </c>
      <c r="I157" t="s">
        <v>3090</v>
      </c>
      <c r="J157" t="s">
        <v>3091</v>
      </c>
      <c r="K157" t="s">
        <v>74</v>
      </c>
      <c r="L157" t="s">
        <v>74</v>
      </c>
      <c r="M157" t="s">
        <v>78</v>
      </c>
      <c r="N157" t="s">
        <v>79</v>
      </c>
      <c r="O157" t="s">
        <v>74</v>
      </c>
      <c r="P157" t="s">
        <v>74</v>
      </c>
      <c r="Q157" t="s">
        <v>74</v>
      </c>
      <c r="R157" t="s">
        <v>74</v>
      </c>
      <c r="S157" t="s">
        <v>74</v>
      </c>
      <c r="T157" t="s">
        <v>3092</v>
      </c>
      <c r="U157" t="s">
        <v>3093</v>
      </c>
      <c r="V157" t="s">
        <v>3094</v>
      </c>
      <c r="W157" t="s">
        <v>3095</v>
      </c>
      <c r="X157" t="s">
        <v>3096</v>
      </c>
      <c r="Y157" t="s">
        <v>3097</v>
      </c>
      <c r="Z157" t="s">
        <v>3098</v>
      </c>
      <c r="AA157" t="s">
        <v>3099</v>
      </c>
      <c r="AB157" t="s">
        <v>3100</v>
      </c>
      <c r="AC157" t="s">
        <v>74</v>
      </c>
      <c r="AD157" t="s">
        <v>74</v>
      </c>
      <c r="AE157" t="s">
        <v>74</v>
      </c>
      <c r="AF157" t="s">
        <v>74</v>
      </c>
      <c r="AG157">
        <v>23</v>
      </c>
      <c r="AH157">
        <v>20</v>
      </c>
      <c r="AI157">
        <v>20</v>
      </c>
      <c r="AJ157">
        <v>1</v>
      </c>
      <c r="AK157">
        <v>24</v>
      </c>
      <c r="AL157" t="s">
        <v>1772</v>
      </c>
      <c r="AM157" t="s">
        <v>563</v>
      </c>
      <c r="AN157" t="s">
        <v>1773</v>
      </c>
      <c r="AO157" t="s">
        <v>3101</v>
      </c>
      <c r="AP157" t="s">
        <v>3102</v>
      </c>
      <c r="AQ157" t="s">
        <v>74</v>
      </c>
      <c r="AR157" t="s">
        <v>3103</v>
      </c>
      <c r="AS157" t="s">
        <v>3104</v>
      </c>
      <c r="AT157" t="s">
        <v>74</v>
      </c>
      <c r="AU157">
        <v>2009</v>
      </c>
      <c r="AV157">
        <v>9</v>
      </c>
      <c r="AW157">
        <v>5</v>
      </c>
      <c r="AX157" t="s">
        <v>74</v>
      </c>
      <c r="AY157" t="s">
        <v>74</v>
      </c>
      <c r="AZ157" t="s">
        <v>74</v>
      </c>
      <c r="BA157" t="s">
        <v>74</v>
      </c>
      <c r="BB157">
        <v>295</v>
      </c>
      <c r="BC157">
        <v>301</v>
      </c>
      <c r="BD157" t="s">
        <v>74</v>
      </c>
      <c r="BE157" t="s">
        <v>3105</v>
      </c>
      <c r="BF157" t="str">
        <f>HYPERLINK("http://dx.doi.org/10.1080/17461390902829234","http://dx.doi.org/10.1080/17461390902829234")</f>
        <v>http://dx.doi.org/10.1080/17461390902829234</v>
      </c>
      <c r="BG157" t="s">
        <v>74</v>
      </c>
      <c r="BH157" t="s">
        <v>74</v>
      </c>
      <c r="BI157">
        <v>7</v>
      </c>
      <c r="BJ157" t="s">
        <v>1337</v>
      </c>
      <c r="BK157" t="s">
        <v>208</v>
      </c>
      <c r="BL157" t="s">
        <v>1337</v>
      </c>
      <c r="BM157" t="s">
        <v>3106</v>
      </c>
      <c r="BN157" t="s">
        <v>74</v>
      </c>
      <c r="BO157" t="s">
        <v>74</v>
      </c>
      <c r="BP157" t="s">
        <v>74</v>
      </c>
      <c r="BQ157" t="s">
        <v>74</v>
      </c>
      <c r="BR157" t="s">
        <v>103</v>
      </c>
      <c r="BS157" t="s">
        <v>3107</v>
      </c>
      <c r="BT157" t="str">
        <f>HYPERLINK("https%3A%2F%2Fwww.webofscience.com%2Fwos%2Fwoscc%2Ffull-record%2FWOS:000280114200005","View Full Record in Web of Science")</f>
        <v>View Full Record in Web of Science</v>
      </c>
    </row>
    <row r="158" spans="1:72" x14ac:dyDescent="0.25">
      <c r="A158" t="s">
        <v>72</v>
      </c>
      <c r="B158" t="s">
        <v>3108</v>
      </c>
      <c r="C158" t="s">
        <v>74</v>
      </c>
      <c r="D158" t="s">
        <v>74</v>
      </c>
      <c r="E158" t="s">
        <v>74</v>
      </c>
      <c r="F158" t="s">
        <v>3109</v>
      </c>
      <c r="G158" t="s">
        <v>74</v>
      </c>
      <c r="H158" t="s">
        <v>74</v>
      </c>
      <c r="I158" t="s">
        <v>3110</v>
      </c>
      <c r="J158" t="s">
        <v>3111</v>
      </c>
      <c r="K158" t="s">
        <v>74</v>
      </c>
      <c r="L158" t="s">
        <v>74</v>
      </c>
      <c r="M158" t="s">
        <v>78</v>
      </c>
      <c r="N158" t="s">
        <v>79</v>
      </c>
      <c r="O158" t="s">
        <v>74</v>
      </c>
      <c r="P158" t="s">
        <v>74</v>
      </c>
      <c r="Q158" t="s">
        <v>74</v>
      </c>
      <c r="R158" t="s">
        <v>74</v>
      </c>
      <c r="S158" t="s">
        <v>74</v>
      </c>
      <c r="T158" t="s">
        <v>74</v>
      </c>
      <c r="U158" t="s">
        <v>74</v>
      </c>
      <c r="V158" t="s">
        <v>3112</v>
      </c>
      <c r="W158" t="s">
        <v>3113</v>
      </c>
      <c r="X158" t="s">
        <v>3114</v>
      </c>
      <c r="Y158" t="s">
        <v>3115</v>
      </c>
      <c r="Z158" t="s">
        <v>3116</v>
      </c>
      <c r="AA158" t="s">
        <v>3117</v>
      </c>
      <c r="AB158" t="s">
        <v>3118</v>
      </c>
      <c r="AC158" t="s">
        <v>74</v>
      </c>
      <c r="AD158" t="s">
        <v>74</v>
      </c>
      <c r="AE158" t="s">
        <v>74</v>
      </c>
      <c r="AF158" t="s">
        <v>74</v>
      </c>
      <c r="AG158">
        <v>35</v>
      </c>
      <c r="AH158">
        <v>18</v>
      </c>
      <c r="AI158">
        <v>18</v>
      </c>
      <c r="AJ158">
        <v>1</v>
      </c>
      <c r="AK158">
        <v>10</v>
      </c>
      <c r="AL158" t="s">
        <v>562</v>
      </c>
      <c r="AM158" t="s">
        <v>563</v>
      </c>
      <c r="AN158" t="s">
        <v>564</v>
      </c>
      <c r="AO158" t="s">
        <v>3119</v>
      </c>
      <c r="AP158" t="s">
        <v>3120</v>
      </c>
      <c r="AQ158" t="s">
        <v>74</v>
      </c>
      <c r="AR158" t="s">
        <v>3121</v>
      </c>
      <c r="AS158" t="s">
        <v>3122</v>
      </c>
      <c r="AT158" t="s">
        <v>74</v>
      </c>
      <c r="AU158">
        <v>2009</v>
      </c>
      <c r="AV158">
        <v>61</v>
      </c>
      <c r="AW158">
        <v>9</v>
      </c>
      <c r="AX158" t="s">
        <v>74</v>
      </c>
      <c r="AY158" t="s">
        <v>74</v>
      </c>
      <c r="AZ158" t="s">
        <v>74</v>
      </c>
      <c r="BA158" t="s">
        <v>74</v>
      </c>
      <c r="BB158">
        <v>1627</v>
      </c>
      <c r="BC158">
        <v>1644</v>
      </c>
      <c r="BD158" t="s">
        <v>74</v>
      </c>
      <c r="BE158" t="s">
        <v>3123</v>
      </c>
      <c r="BF158" t="str">
        <f>HYPERLINK("http://dx.doi.org/10.1080/09668130903209160","http://dx.doi.org/10.1080/09668130903209160")</f>
        <v>http://dx.doi.org/10.1080/09668130903209160</v>
      </c>
      <c r="BG158" t="s">
        <v>74</v>
      </c>
      <c r="BH158" t="s">
        <v>74</v>
      </c>
      <c r="BI158">
        <v>18</v>
      </c>
      <c r="BJ158" t="s">
        <v>3124</v>
      </c>
      <c r="BK158" t="s">
        <v>100</v>
      </c>
      <c r="BL158" t="s">
        <v>3125</v>
      </c>
      <c r="BM158" t="s">
        <v>3126</v>
      </c>
      <c r="BN158" t="s">
        <v>74</v>
      </c>
      <c r="BO158" t="s">
        <v>74</v>
      </c>
      <c r="BP158" t="s">
        <v>74</v>
      </c>
      <c r="BQ158" t="s">
        <v>74</v>
      </c>
      <c r="BR158" t="s">
        <v>103</v>
      </c>
      <c r="BS158" t="s">
        <v>3127</v>
      </c>
      <c r="BT158" t="str">
        <f>HYPERLINK("https%3A%2F%2Fwww.webofscience.com%2Fwos%2Fwoscc%2Ffull-record%2FWOS:000272529000006","View Full Record in Web of Science")</f>
        <v>View Full Record in Web of Science</v>
      </c>
    </row>
    <row r="159" spans="1:72" x14ac:dyDescent="0.25">
      <c r="A159" t="s">
        <v>72</v>
      </c>
      <c r="B159" t="s">
        <v>3128</v>
      </c>
      <c r="C159" t="s">
        <v>74</v>
      </c>
      <c r="D159" t="s">
        <v>74</v>
      </c>
      <c r="E159" t="s">
        <v>74</v>
      </c>
      <c r="F159" t="s">
        <v>3129</v>
      </c>
      <c r="G159" t="s">
        <v>74</v>
      </c>
      <c r="H159" t="s">
        <v>74</v>
      </c>
      <c r="I159" t="s">
        <v>3130</v>
      </c>
      <c r="J159" t="s">
        <v>3131</v>
      </c>
      <c r="K159" t="s">
        <v>74</v>
      </c>
      <c r="L159" t="s">
        <v>74</v>
      </c>
      <c r="M159" t="s">
        <v>78</v>
      </c>
      <c r="N159" t="s">
        <v>79</v>
      </c>
      <c r="O159" t="s">
        <v>74</v>
      </c>
      <c r="P159" t="s">
        <v>74</v>
      </c>
      <c r="Q159" t="s">
        <v>74</v>
      </c>
      <c r="R159" t="s">
        <v>74</v>
      </c>
      <c r="S159" t="s">
        <v>74</v>
      </c>
      <c r="T159" t="s">
        <v>3132</v>
      </c>
      <c r="U159" t="s">
        <v>74</v>
      </c>
      <c r="V159" t="s">
        <v>3133</v>
      </c>
      <c r="W159" t="s">
        <v>3134</v>
      </c>
      <c r="X159" t="s">
        <v>74</v>
      </c>
      <c r="Y159" t="s">
        <v>3135</v>
      </c>
      <c r="Z159" t="s">
        <v>74</v>
      </c>
      <c r="AA159" t="s">
        <v>74</v>
      </c>
      <c r="AB159" t="s">
        <v>74</v>
      </c>
      <c r="AC159" t="s">
        <v>74</v>
      </c>
      <c r="AD159" t="s">
        <v>74</v>
      </c>
      <c r="AE159" t="s">
        <v>74</v>
      </c>
      <c r="AF159" t="s">
        <v>74</v>
      </c>
      <c r="AG159">
        <v>0</v>
      </c>
      <c r="AH159">
        <v>1</v>
      </c>
      <c r="AI159">
        <v>1</v>
      </c>
      <c r="AJ159">
        <v>0</v>
      </c>
      <c r="AK159">
        <v>8</v>
      </c>
      <c r="AL159" t="s">
        <v>3136</v>
      </c>
      <c r="AM159" t="s">
        <v>300</v>
      </c>
      <c r="AN159" t="s">
        <v>3137</v>
      </c>
      <c r="AO159" t="s">
        <v>3138</v>
      </c>
      <c r="AP159" t="s">
        <v>74</v>
      </c>
      <c r="AQ159" t="s">
        <v>74</v>
      </c>
      <c r="AR159" t="s">
        <v>3139</v>
      </c>
      <c r="AS159" t="s">
        <v>3140</v>
      </c>
      <c r="AT159" t="s">
        <v>157</v>
      </c>
      <c r="AU159">
        <v>2008</v>
      </c>
      <c r="AV159">
        <v>4</v>
      </c>
      <c r="AW159">
        <v>2</v>
      </c>
      <c r="AX159" t="s">
        <v>74</v>
      </c>
      <c r="AY159" t="s">
        <v>74</v>
      </c>
      <c r="AZ159" t="s">
        <v>74</v>
      </c>
      <c r="BA159" t="s">
        <v>74</v>
      </c>
      <c r="BB159">
        <v>113</v>
      </c>
      <c r="BC159">
        <v>122</v>
      </c>
      <c r="BD159" t="s">
        <v>74</v>
      </c>
      <c r="BE159" t="s">
        <v>74</v>
      </c>
      <c r="BF159" t="s">
        <v>74</v>
      </c>
      <c r="BG159" t="s">
        <v>74</v>
      </c>
      <c r="BH159" t="s">
        <v>74</v>
      </c>
      <c r="BI159">
        <v>10</v>
      </c>
      <c r="BJ159" t="s">
        <v>3141</v>
      </c>
      <c r="BK159" t="s">
        <v>1128</v>
      </c>
      <c r="BL159" t="s">
        <v>3141</v>
      </c>
      <c r="BM159" t="s">
        <v>3142</v>
      </c>
      <c r="BN159" t="s">
        <v>74</v>
      </c>
      <c r="BO159" t="s">
        <v>74</v>
      </c>
      <c r="BP159" t="s">
        <v>74</v>
      </c>
      <c r="BQ159" t="s">
        <v>74</v>
      </c>
      <c r="BR159" t="s">
        <v>103</v>
      </c>
      <c r="BS159" t="s">
        <v>3143</v>
      </c>
      <c r="BT159" t="str">
        <f>HYPERLINK("https%3A%2F%2Fwww.webofscience.com%2Fwos%2Fwoscc%2Ffull-record%2FWOS:000258062700012","View Full Record in Web of Science")</f>
        <v>View Full Record in Web of Science</v>
      </c>
    </row>
    <row r="160" spans="1:72" x14ac:dyDescent="0.25">
      <c r="A160" t="s">
        <v>72</v>
      </c>
      <c r="B160" t="s">
        <v>2855</v>
      </c>
      <c r="C160" t="s">
        <v>74</v>
      </c>
      <c r="D160" t="s">
        <v>74</v>
      </c>
      <c r="E160" t="s">
        <v>74</v>
      </c>
      <c r="F160" t="s">
        <v>2856</v>
      </c>
      <c r="G160" t="s">
        <v>74</v>
      </c>
      <c r="H160" t="s">
        <v>74</v>
      </c>
      <c r="I160" t="s">
        <v>3144</v>
      </c>
      <c r="J160" t="s">
        <v>2337</v>
      </c>
      <c r="K160" t="s">
        <v>74</v>
      </c>
      <c r="L160" t="s">
        <v>74</v>
      </c>
      <c r="M160" t="s">
        <v>78</v>
      </c>
      <c r="N160" t="s">
        <v>79</v>
      </c>
      <c r="O160" t="s">
        <v>74</v>
      </c>
      <c r="P160" t="s">
        <v>74</v>
      </c>
      <c r="Q160" t="s">
        <v>74</v>
      </c>
      <c r="R160" t="s">
        <v>74</v>
      </c>
      <c r="S160" t="s">
        <v>74</v>
      </c>
      <c r="T160" t="s">
        <v>3145</v>
      </c>
      <c r="U160" t="s">
        <v>74</v>
      </c>
      <c r="V160" t="s">
        <v>3146</v>
      </c>
      <c r="W160" t="s">
        <v>2861</v>
      </c>
      <c r="X160" t="s">
        <v>375</v>
      </c>
      <c r="Y160" t="s">
        <v>3147</v>
      </c>
      <c r="Z160" t="s">
        <v>74</v>
      </c>
      <c r="AA160" t="s">
        <v>2864</v>
      </c>
      <c r="AB160" t="s">
        <v>2865</v>
      </c>
      <c r="AC160" t="s">
        <v>74</v>
      </c>
      <c r="AD160" t="s">
        <v>74</v>
      </c>
      <c r="AE160" t="s">
        <v>74</v>
      </c>
      <c r="AF160" t="s">
        <v>74</v>
      </c>
      <c r="AG160">
        <v>4</v>
      </c>
      <c r="AH160">
        <v>11</v>
      </c>
      <c r="AI160">
        <v>11</v>
      </c>
      <c r="AJ160">
        <v>1</v>
      </c>
      <c r="AK160">
        <v>15</v>
      </c>
      <c r="AL160" t="s">
        <v>2347</v>
      </c>
      <c r="AM160" t="s">
        <v>300</v>
      </c>
      <c r="AN160" t="s">
        <v>2348</v>
      </c>
      <c r="AO160" t="s">
        <v>2349</v>
      </c>
      <c r="AP160" t="s">
        <v>74</v>
      </c>
      <c r="AQ160" t="s">
        <v>74</v>
      </c>
      <c r="AR160" t="s">
        <v>2351</v>
      </c>
      <c r="AS160" t="s">
        <v>2352</v>
      </c>
      <c r="AT160" t="s">
        <v>74</v>
      </c>
      <c r="AU160">
        <v>2008</v>
      </c>
      <c r="AV160">
        <v>21</v>
      </c>
      <c r="AW160" t="s">
        <v>74</v>
      </c>
      <c r="AX160" t="s">
        <v>74</v>
      </c>
      <c r="AY160" t="s">
        <v>74</v>
      </c>
      <c r="AZ160" t="s">
        <v>74</v>
      </c>
      <c r="BA160" t="s">
        <v>74</v>
      </c>
      <c r="BB160">
        <v>91</v>
      </c>
      <c r="BC160">
        <v>101</v>
      </c>
      <c r="BD160" t="s">
        <v>74</v>
      </c>
      <c r="BE160" t="s">
        <v>74</v>
      </c>
      <c r="BF160" t="s">
        <v>74</v>
      </c>
      <c r="BG160" t="s">
        <v>74</v>
      </c>
      <c r="BH160" t="s">
        <v>74</v>
      </c>
      <c r="BI160">
        <v>11</v>
      </c>
      <c r="BJ160" t="s">
        <v>228</v>
      </c>
      <c r="BK160" t="s">
        <v>100</v>
      </c>
      <c r="BL160" t="s">
        <v>229</v>
      </c>
      <c r="BM160" t="s">
        <v>3148</v>
      </c>
      <c r="BN160" t="s">
        <v>74</v>
      </c>
      <c r="BO160" t="s">
        <v>74</v>
      </c>
      <c r="BP160" t="s">
        <v>74</v>
      </c>
      <c r="BQ160" t="s">
        <v>74</v>
      </c>
      <c r="BR160" t="s">
        <v>103</v>
      </c>
      <c r="BS160" t="s">
        <v>3149</v>
      </c>
      <c r="BT160" t="str">
        <f>HYPERLINK("https%3A%2F%2Fwww.webofscience.com%2Fwos%2Fwoscc%2Ffull-record%2FWOS:000264059900008","View Full Record in Web of Science")</f>
        <v>View Full Record in Web of Science</v>
      </c>
    </row>
    <row r="161" spans="1:72" x14ac:dyDescent="0.25">
      <c r="A161" t="s">
        <v>72</v>
      </c>
      <c r="B161" t="s">
        <v>3150</v>
      </c>
      <c r="C161" t="s">
        <v>74</v>
      </c>
      <c r="D161" t="s">
        <v>74</v>
      </c>
      <c r="E161" t="s">
        <v>74</v>
      </c>
      <c r="F161" t="s">
        <v>3151</v>
      </c>
      <c r="G161" t="s">
        <v>74</v>
      </c>
      <c r="H161" t="s">
        <v>74</v>
      </c>
      <c r="I161" t="s">
        <v>3152</v>
      </c>
      <c r="J161" t="s">
        <v>2337</v>
      </c>
      <c r="K161" t="s">
        <v>74</v>
      </c>
      <c r="L161" t="s">
        <v>74</v>
      </c>
      <c r="M161" t="s">
        <v>1556</v>
      </c>
      <c r="N161" t="s">
        <v>79</v>
      </c>
      <c r="O161" t="s">
        <v>74</v>
      </c>
      <c r="P161" t="s">
        <v>74</v>
      </c>
      <c r="Q161" t="s">
        <v>74</v>
      </c>
      <c r="R161" t="s">
        <v>74</v>
      </c>
      <c r="S161" t="s">
        <v>74</v>
      </c>
      <c r="T161" t="s">
        <v>3153</v>
      </c>
      <c r="U161" t="s">
        <v>74</v>
      </c>
      <c r="V161" t="s">
        <v>3154</v>
      </c>
      <c r="W161" t="s">
        <v>3155</v>
      </c>
      <c r="X161" t="s">
        <v>375</v>
      </c>
      <c r="Y161" t="s">
        <v>3156</v>
      </c>
      <c r="Z161" t="s">
        <v>3157</v>
      </c>
      <c r="AA161" t="s">
        <v>74</v>
      </c>
      <c r="AB161" t="s">
        <v>74</v>
      </c>
      <c r="AC161" t="s">
        <v>74</v>
      </c>
      <c r="AD161" t="s">
        <v>74</v>
      </c>
      <c r="AE161" t="s">
        <v>74</v>
      </c>
      <c r="AF161" t="s">
        <v>74</v>
      </c>
      <c r="AG161">
        <v>6</v>
      </c>
      <c r="AH161">
        <v>3</v>
      </c>
      <c r="AI161">
        <v>3</v>
      </c>
      <c r="AJ161">
        <v>0</v>
      </c>
      <c r="AK161">
        <v>12</v>
      </c>
      <c r="AL161" t="s">
        <v>2383</v>
      </c>
      <c r="AM161" t="s">
        <v>300</v>
      </c>
      <c r="AN161" t="s">
        <v>2384</v>
      </c>
      <c r="AO161" t="s">
        <v>2349</v>
      </c>
      <c r="AP161" t="s">
        <v>2350</v>
      </c>
      <c r="AQ161" t="s">
        <v>74</v>
      </c>
      <c r="AR161" t="s">
        <v>2351</v>
      </c>
      <c r="AS161" t="s">
        <v>2352</v>
      </c>
      <c r="AT161" t="s">
        <v>74</v>
      </c>
      <c r="AU161">
        <v>2008</v>
      </c>
      <c r="AV161">
        <v>23</v>
      </c>
      <c r="AW161" t="s">
        <v>74</v>
      </c>
      <c r="AX161" t="s">
        <v>74</v>
      </c>
      <c r="AY161" t="s">
        <v>74</v>
      </c>
      <c r="AZ161" t="s">
        <v>74</v>
      </c>
      <c r="BA161" t="s">
        <v>74</v>
      </c>
      <c r="BB161">
        <v>23</v>
      </c>
      <c r="BC161">
        <v>35</v>
      </c>
      <c r="BD161" t="s">
        <v>74</v>
      </c>
      <c r="BE161" t="s">
        <v>74</v>
      </c>
      <c r="BF161" t="s">
        <v>74</v>
      </c>
      <c r="BG161" t="s">
        <v>74</v>
      </c>
      <c r="BH161" t="s">
        <v>74</v>
      </c>
      <c r="BI161">
        <v>13</v>
      </c>
      <c r="BJ161" t="s">
        <v>228</v>
      </c>
      <c r="BK161" t="s">
        <v>100</v>
      </c>
      <c r="BL161" t="s">
        <v>229</v>
      </c>
      <c r="BM161" t="s">
        <v>3158</v>
      </c>
      <c r="BN161" t="s">
        <v>74</v>
      </c>
      <c r="BO161" t="s">
        <v>74</v>
      </c>
      <c r="BP161" t="s">
        <v>74</v>
      </c>
      <c r="BQ161" t="s">
        <v>74</v>
      </c>
      <c r="BR161" t="s">
        <v>103</v>
      </c>
      <c r="BS161" t="s">
        <v>3159</v>
      </c>
      <c r="BT161" t="str">
        <f>HYPERLINK("https%3A%2F%2Fwww.webofscience.com%2Fwos%2Fwoscc%2Ffull-record%2FWOS:000264060300002","View Full Record in Web of Science")</f>
        <v>View Full Record in Web of Science</v>
      </c>
    </row>
    <row r="162" spans="1:72" x14ac:dyDescent="0.25">
      <c r="A162" t="s">
        <v>72</v>
      </c>
      <c r="B162" t="s">
        <v>3160</v>
      </c>
      <c r="C162" t="s">
        <v>74</v>
      </c>
      <c r="D162" t="s">
        <v>74</v>
      </c>
      <c r="E162" t="s">
        <v>74</v>
      </c>
      <c r="F162" t="s">
        <v>3161</v>
      </c>
      <c r="G162" t="s">
        <v>74</v>
      </c>
      <c r="H162" t="s">
        <v>74</v>
      </c>
      <c r="I162" t="s">
        <v>3162</v>
      </c>
      <c r="J162" t="s">
        <v>3163</v>
      </c>
      <c r="K162" t="s">
        <v>74</v>
      </c>
      <c r="L162" t="s">
        <v>74</v>
      </c>
      <c r="M162" t="s">
        <v>3164</v>
      </c>
      <c r="N162" t="s">
        <v>79</v>
      </c>
      <c r="O162" t="s">
        <v>74</v>
      </c>
      <c r="P162" t="s">
        <v>74</v>
      </c>
      <c r="Q162" t="s">
        <v>74</v>
      </c>
      <c r="R162" t="s">
        <v>74</v>
      </c>
      <c r="S162" t="s">
        <v>74</v>
      </c>
      <c r="T162" t="s">
        <v>3165</v>
      </c>
      <c r="U162" t="s">
        <v>3166</v>
      </c>
      <c r="V162" t="s">
        <v>3167</v>
      </c>
      <c r="W162" t="s">
        <v>3168</v>
      </c>
      <c r="X162" t="s">
        <v>3169</v>
      </c>
      <c r="Y162" t="s">
        <v>3170</v>
      </c>
      <c r="Z162" t="s">
        <v>3171</v>
      </c>
      <c r="AA162" t="s">
        <v>3172</v>
      </c>
      <c r="AB162" t="s">
        <v>3173</v>
      </c>
      <c r="AC162" t="s">
        <v>74</v>
      </c>
      <c r="AD162" t="s">
        <v>74</v>
      </c>
      <c r="AE162" t="s">
        <v>74</v>
      </c>
      <c r="AF162" t="s">
        <v>74</v>
      </c>
      <c r="AG162">
        <v>42</v>
      </c>
      <c r="AH162">
        <v>10</v>
      </c>
      <c r="AI162">
        <v>10</v>
      </c>
      <c r="AJ162">
        <v>0</v>
      </c>
      <c r="AK162">
        <v>13</v>
      </c>
      <c r="AL162" t="s">
        <v>3174</v>
      </c>
      <c r="AM162" t="s">
        <v>3175</v>
      </c>
      <c r="AN162" t="s">
        <v>3176</v>
      </c>
      <c r="AO162" t="s">
        <v>3177</v>
      </c>
      <c r="AP162" t="s">
        <v>74</v>
      </c>
      <c r="AQ162" t="s">
        <v>74</v>
      </c>
      <c r="AR162" t="s">
        <v>3178</v>
      </c>
      <c r="AS162" t="s">
        <v>3179</v>
      </c>
      <c r="AT162" t="s">
        <v>1109</v>
      </c>
      <c r="AU162">
        <v>2007</v>
      </c>
      <c r="AV162">
        <v>43</v>
      </c>
      <c r="AW162">
        <v>4</v>
      </c>
      <c r="AX162" t="s">
        <v>74</v>
      </c>
      <c r="AY162" t="s">
        <v>74</v>
      </c>
      <c r="AZ162" t="s">
        <v>74</v>
      </c>
      <c r="BA162" t="s">
        <v>74</v>
      </c>
      <c r="BB162">
        <v>747</v>
      </c>
      <c r="BC162">
        <v>774</v>
      </c>
      <c r="BD162" t="s">
        <v>74</v>
      </c>
      <c r="BE162" t="s">
        <v>74</v>
      </c>
      <c r="BF162" t="s">
        <v>74</v>
      </c>
      <c r="BG162" t="s">
        <v>74</v>
      </c>
      <c r="BH162" t="s">
        <v>74</v>
      </c>
      <c r="BI162">
        <v>28</v>
      </c>
      <c r="BJ162" t="s">
        <v>1255</v>
      </c>
      <c r="BK162" t="s">
        <v>100</v>
      </c>
      <c r="BL162" t="s">
        <v>1255</v>
      </c>
      <c r="BM162" t="s">
        <v>3180</v>
      </c>
      <c r="BN162" t="s">
        <v>74</v>
      </c>
      <c r="BO162" t="s">
        <v>74</v>
      </c>
      <c r="BP162" t="s">
        <v>74</v>
      </c>
      <c r="BQ162" t="s">
        <v>74</v>
      </c>
      <c r="BR162" t="s">
        <v>103</v>
      </c>
      <c r="BS162" t="s">
        <v>3181</v>
      </c>
      <c r="BT162" t="str">
        <f>HYPERLINK("https%3A%2F%2Fwww.webofscience.com%2Fwos%2Fwoscc%2Ffull-record%2FWOS:000249933200005","View Full Record in Web of Science")</f>
        <v>View Full Record in Web of Science</v>
      </c>
    </row>
    <row r="163" spans="1:72" x14ac:dyDescent="0.25">
      <c r="A163" t="s">
        <v>72</v>
      </c>
      <c r="B163" t="s">
        <v>3182</v>
      </c>
      <c r="C163" t="s">
        <v>74</v>
      </c>
      <c r="D163" t="s">
        <v>74</v>
      </c>
      <c r="E163" t="s">
        <v>74</v>
      </c>
      <c r="F163" t="s">
        <v>3183</v>
      </c>
      <c r="G163" t="s">
        <v>74</v>
      </c>
      <c r="H163" t="s">
        <v>74</v>
      </c>
      <c r="I163" t="s">
        <v>3184</v>
      </c>
      <c r="J163" t="s">
        <v>3185</v>
      </c>
      <c r="K163" t="s">
        <v>74</v>
      </c>
      <c r="L163" t="s">
        <v>74</v>
      </c>
      <c r="M163" t="s">
        <v>78</v>
      </c>
      <c r="N163" t="s">
        <v>79</v>
      </c>
      <c r="O163" t="s">
        <v>74</v>
      </c>
      <c r="P163" t="s">
        <v>74</v>
      </c>
      <c r="Q163" t="s">
        <v>74</v>
      </c>
      <c r="R163" t="s">
        <v>74</v>
      </c>
      <c r="S163" t="s">
        <v>74</v>
      </c>
      <c r="T163" t="s">
        <v>3186</v>
      </c>
      <c r="U163" t="s">
        <v>3187</v>
      </c>
      <c r="V163" t="s">
        <v>3188</v>
      </c>
      <c r="W163" t="s">
        <v>3189</v>
      </c>
      <c r="X163" t="s">
        <v>3190</v>
      </c>
      <c r="Y163" t="s">
        <v>3191</v>
      </c>
      <c r="Z163" t="s">
        <v>3192</v>
      </c>
      <c r="AA163" t="s">
        <v>74</v>
      </c>
      <c r="AB163" t="s">
        <v>3193</v>
      </c>
      <c r="AC163" t="s">
        <v>74</v>
      </c>
      <c r="AD163" t="s">
        <v>74</v>
      </c>
      <c r="AE163" t="s">
        <v>74</v>
      </c>
      <c r="AF163" t="s">
        <v>74</v>
      </c>
      <c r="AG163">
        <v>39</v>
      </c>
      <c r="AH163">
        <v>8</v>
      </c>
      <c r="AI163">
        <v>8</v>
      </c>
      <c r="AJ163">
        <v>0</v>
      </c>
      <c r="AK163">
        <v>2</v>
      </c>
      <c r="AL163" t="s">
        <v>486</v>
      </c>
      <c r="AM163" t="s">
        <v>487</v>
      </c>
      <c r="AN163" t="s">
        <v>488</v>
      </c>
      <c r="AO163" t="s">
        <v>3194</v>
      </c>
      <c r="AP163" t="s">
        <v>3195</v>
      </c>
      <c r="AQ163" t="s">
        <v>74</v>
      </c>
      <c r="AR163" t="s">
        <v>3196</v>
      </c>
      <c r="AS163" t="s">
        <v>3197</v>
      </c>
      <c r="AT163" t="s">
        <v>74</v>
      </c>
      <c r="AU163">
        <v>2007</v>
      </c>
      <c r="AV163">
        <v>15</v>
      </c>
      <c r="AW163">
        <v>1</v>
      </c>
      <c r="AX163" t="s">
        <v>74</v>
      </c>
      <c r="AY163" t="s">
        <v>74</v>
      </c>
      <c r="AZ163" t="s">
        <v>74</v>
      </c>
      <c r="BA163" t="s">
        <v>74</v>
      </c>
      <c r="BB163">
        <v>153</v>
      </c>
      <c r="BC163">
        <v>173</v>
      </c>
      <c r="BD163" t="s">
        <v>74</v>
      </c>
      <c r="BE163" t="s">
        <v>3198</v>
      </c>
      <c r="BF163" t="str">
        <f>HYPERLINK("http://dx.doi.org/10.1111/j.1468-0351.2007.00275.x","http://dx.doi.org/10.1111/j.1468-0351.2007.00275.x")</f>
        <v>http://dx.doi.org/10.1111/j.1468-0351.2007.00275.x</v>
      </c>
      <c r="BG163" t="s">
        <v>74</v>
      </c>
      <c r="BH163" t="s">
        <v>74</v>
      </c>
      <c r="BI163">
        <v>21</v>
      </c>
      <c r="BJ163" t="s">
        <v>3199</v>
      </c>
      <c r="BK163" t="s">
        <v>100</v>
      </c>
      <c r="BL163" t="s">
        <v>1511</v>
      </c>
      <c r="BM163" t="s">
        <v>3200</v>
      </c>
      <c r="BN163" t="s">
        <v>74</v>
      </c>
      <c r="BO163" t="s">
        <v>74</v>
      </c>
      <c r="BP163" t="s">
        <v>74</v>
      </c>
      <c r="BQ163" t="s">
        <v>74</v>
      </c>
      <c r="BR163" t="s">
        <v>103</v>
      </c>
      <c r="BS163" t="s">
        <v>3201</v>
      </c>
      <c r="BT163" t="str">
        <f>HYPERLINK("https%3A%2F%2Fwww.webofscience.com%2Fwos%2Fwoscc%2Ffull-record%2FWOS:000243533700007","View Full Record in Web of Science")</f>
        <v>View Full Record in Web of Science</v>
      </c>
    </row>
    <row r="164" spans="1:72" x14ac:dyDescent="0.25">
      <c r="A164" t="s">
        <v>72</v>
      </c>
      <c r="B164" t="s">
        <v>3202</v>
      </c>
      <c r="C164" t="s">
        <v>74</v>
      </c>
      <c r="D164" t="s">
        <v>74</v>
      </c>
      <c r="E164" t="s">
        <v>74</v>
      </c>
      <c r="F164" t="s">
        <v>3203</v>
      </c>
      <c r="G164" t="s">
        <v>74</v>
      </c>
      <c r="H164" t="s">
        <v>74</v>
      </c>
      <c r="I164" t="s">
        <v>3204</v>
      </c>
      <c r="J164" t="s">
        <v>3205</v>
      </c>
      <c r="K164" t="s">
        <v>74</v>
      </c>
      <c r="L164" t="s">
        <v>74</v>
      </c>
      <c r="M164" t="s">
        <v>78</v>
      </c>
      <c r="N164" t="s">
        <v>79</v>
      </c>
      <c r="O164" t="s">
        <v>74</v>
      </c>
      <c r="P164" t="s">
        <v>74</v>
      </c>
      <c r="Q164" t="s">
        <v>74</v>
      </c>
      <c r="R164" t="s">
        <v>74</v>
      </c>
      <c r="S164" t="s">
        <v>74</v>
      </c>
      <c r="T164" t="s">
        <v>3206</v>
      </c>
      <c r="U164" t="s">
        <v>3207</v>
      </c>
      <c r="V164" t="s">
        <v>3208</v>
      </c>
      <c r="W164" t="s">
        <v>3209</v>
      </c>
      <c r="X164" t="s">
        <v>3210</v>
      </c>
      <c r="Y164" t="s">
        <v>3211</v>
      </c>
      <c r="Z164" t="s">
        <v>3212</v>
      </c>
      <c r="AA164" t="s">
        <v>3213</v>
      </c>
      <c r="AB164" t="s">
        <v>74</v>
      </c>
      <c r="AC164" t="s">
        <v>74</v>
      </c>
      <c r="AD164" t="s">
        <v>74</v>
      </c>
      <c r="AE164" t="s">
        <v>74</v>
      </c>
      <c r="AF164" t="s">
        <v>74</v>
      </c>
      <c r="AG164">
        <v>54</v>
      </c>
      <c r="AH164">
        <v>94</v>
      </c>
      <c r="AI164">
        <v>95</v>
      </c>
      <c r="AJ164">
        <v>0</v>
      </c>
      <c r="AK164">
        <v>55</v>
      </c>
      <c r="AL164" t="s">
        <v>2071</v>
      </c>
      <c r="AM164" t="s">
        <v>590</v>
      </c>
      <c r="AN164" t="s">
        <v>2072</v>
      </c>
      <c r="AO164" t="s">
        <v>3214</v>
      </c>
      <c r="AP164" t="s">
        <v>74</v>
      </c>
      <c r="AQ164" t="s">
        <v>74</v>
      </c>
      <c r="AR164" t="s">
        <v>3215</v>
      </c>
      <c r="AS164" t="s">
        <v>3216</v>
      </c>
      <c r="AT164" t="s">
        <v>466</v>
      </c>
      <c r="AU164">
        <v>2006</v>
      </c>
      <c r="AV164">
        <v>49</v>
      </c>
      <c r="AW164">
        <v>3</v>
      </c>
      <c r="AX164" t="s">
        <v>74</v>
      </c>
      <c r="AY164" t="s">
        <v>74</v>
      </c>
      <c r="AZ164" t="s">
        <v>74</v>
      </c>
      <c r="BA164" t="s">
        <v>74</v>
      </c>
      <c r="BB164">
        <v>303</v>
      </c>
      <c r="BC164">
        <v>319</v>
      </c>
      <c r="BD164" t="s">
        <v>74</v>
      </c>
      <c r="BE164" t="s">
        <v>3217</v>
      </c>
      <c r="BF164" t="str">
        <f>HYPERLINK("http://dx.doi.org/10.1177/0001699306067711","http://dx.doi.org/10.1177/0001699306067711")</f>
        <v>http://dx.doi.org/10.1177/0001699306067711</v>
      </c>
      <c r="BG164" t="s">
        <v>74</v>
      </c>
      <c r="BH164" t="s">
        <v>74</v>
      </c>
      <c r="BI164">
        <v>17</v>
      </c>
      <c r="BJ164" t="s">
        <v>1255</v>
      </c>
      <c r="BK164" t="s">
        <v>100</v>
      </c>
      <c r="BL164" t="s">
        <v>1255</v>
      </c>
      <c r="BM164" t="s">
        <v>3218</v>
      </c>
      <c r="BN164" t="s">
        <v>74</v>
      </c>
      <c r="BO164" t="s">
        <v>74</v>
      </c>
      <c r="BP164" t="s">
        <v>74</v>
      </c>
      <c r="BQ164" t="s">
        <v>74</v>
      </c>
      <c r="BR164" t="s">
        <v>103</v>
      </c>
      <c r="BS164" t="s">
        <v>3219</v>
      </c>
      <c r="BT164" t="str">
        <f>HYPERLINK("https%3A%2F%2Fwww.webofscience.com%2Fwos%2Fwoscc%2Ffull-record%2FWOS:000241162500006","View Full Record in Web of Science")</f>
        <v>View Full Record in Web of Science</v>
      </c>
    </row>
    <row r="165" spans="1:72" x14ac:dyDescent="0.25">
      <c r="A165" t="s">
        <v>72</v>
      </c>
      <c r="B165" t="s">
        <v>3220</v>
      </c>
      <c r="C165" t="s">
        <v>74</v>
      </c>
      <c r="D165" t="s">
        <v>74</v>
      </c>
      <c r="E165" t="s">
        <v>74</v>
      </c>
      <c r="F165" t="s">
        <v>3220</v>
      </c>
      <c r="G165" t="s">
        <v>74</v>
      </c>
      <c r="H165" t="s">
        <v>74</v>
      </c>
      <c r="I165" t="s">
        <v>3221</v>
      </c>
      <c r="J165" t="s">
        <v>3222</v>
      </c>
      <c r="K165" t="s">
        <v>74</v>
      </c>
      <c r="L165" t="s">
        <v>74</v>
      </c>
      <c r="M165" t="s">
        <v>78</v>
      </c>
      <c r="N165" t="s">
        <v>79</v>
      </c>
      <c r="O165" t="s">
        <v>74</v>
      </c>
      <c r="P165" t="s">
        <v>74</v>
      </c>
      <c r="Q165" t="s">
        <v>74</v>
      </c>
      <c r="R165" t="s">
        <v>74</v>
      </c>
      <c r="S165" t="s">
        <v>74</v>
      </c>
      <c r="T165" t="s">
        <v>74</v>
      </c>
      <c r="U165" t="s">
        <v>3223</v>
      </c>
      <c r="V165" t="s">
        <v>3224</v>
      </c>
      <c r="W165" t="s">
        <v>3225</v>
      </c>
      <c r="X165" t="s">
        <v>3226</v>
      </c>
      <c r="Y165" t="s">
        <v>3227</v>
      </c>
      <c r="Z165" t="s">
        <v>3228</v>
      </c>
      <c r="AA165" t="s">
        <v>3229</v>
      </c>
      <c r="AB165" t="s">
        <v>74</v>
      </c>
      <c r="AC165" t="s">
        <v>74</v>
      </c>
      <c r="AD165" t="s">
        <v>74</v>
      </c>
      <c r="AE165" t="s">
        <v>74</v>
      </c>
      <c r="AF165" t="s">
        <v>74</v>
      </c>
      <c r="AG165">
        <v>22</v>
      </c>
      <c r="AH165">
        <v>15</v>
      </c>
      <c r="AI165">
        <v>15</v>
      </c>
      <c r="AJ165">
        <v>0</v>
      </c>
      <c r="AK165">
        <v>11</v>
      </c>
      <c r="AL165" t="s">
        <v>562</v>
      </c>
      <c r="AM165" t="s">
        <v>563</v>
      </c>
      <c r="AN165" t="s">
        <v>2907</v>
      </c>
      <c r="AO165" t="s">
        <v>3230</v>
      </c>
      <c r="AP165" t="s">
        <v>74</v>
      </c>
      <c r="AQ165" t="s">
        <v>74</v>
      </c>
      <c r="AR165" t="s">
        <v>3231</v>
      </c>
      <c r="AS165" t="s">
        <v>3232</v>
      </c>
      <c r="AT165" t="s">
        <v>320</v>
      </c>
      <c r="AU165">
        <v>2006</v>
      </c>
      <c r="AV165">
        <v>42</v>
      </c>
      <c r="AW165">
        <v>1</v>
      </c>
      <c r="AX165" t="s">
        <v>74</v>
      </c>
      <c r="AY165" t="s">
        <v>74</v>
      </c>
      <c r="AZ165" t="s">
        <v>74</v>
      </c>
      <c r="BA165" t="s">
        <v>74</v>
      </c>
      <c r="BB165">
        <v>90</v>
      </c>
      <c r="BC165">
        <v>109</v>
      </c>
      <c r="BD165" t="s">
        <v>74</v>
      </c>
      <c r="BE165" t="s">
        <v>3233</v>
      </c>
      <c r="BF165" t="str">
        <f>HYPERLINK("http://dx.doi.org/10.1080/00220380500356746","http://dx.doi.org/10.1080/00220380500356746")</f>
        <v>http://dx.doi.org/10.1080/00220380500356746</v>
      </c>
      <c r="BG165" t="s">
        <v>74</v>
      </c>
      <c r="BH165" t="s">
        <v>74</v>
      </c>
      <c r="BI165">
        <v>20</v>
      </c>
      <c r="BJ165" t="s">
        <v>3234</v>
      </c>
      <c r="BK165" t="s">
        <v>100</v>
      </c>
      <c r="BL165" t="s">
        <v>3235</v>
      </c>
      <c r="BM165" t="s">
        <v>3236</v>
      </c>
      <c r="BN165" t="s">
        <v>74</v>
      </c>
      <c r="BO165" t="s">
        <v>74</v>
      </c>
      <c r="BP165" t="s">
        <v>74</v>
      </c>
      <c r="BQ165" t="s">
        <v>74</v>
      </c>
      <c r="BR165" t="s">
        <v>103</v>
      </c>
      <c r="BS165" t="s">
        <v>3237</v>
      </c>
      <c r="BT165" t="str">
        <f>HYPERLINK("https%3A%2F%2Fwww.webofscience.com%2Fwos%2Fwoscc%2Ffull-record%2FWOS:000235284600005","View Full Record in Web of Science")</f>
        <v>View Full Record in Web of Science</v>
      </c>
    </row>
    <row r="166" spans="1:72" x14ac:dyDescent="0.25">
      <c r="A166" t="s">
        <v>72</v>
      </c>
      <c r="B166" t="s">
        <v>3238</v>
      </c>
      <c r="C166" t="s">
        <v>74</v>
      </c>
      <c r="D166" t="s">
        <v>74</v>
      </c>
      <c r="E166" t="s">
        <v>74</v>
      </c>
      <c r="F166" t="s">
        <v>3238</v>
      </c>
      <c r="G166" t="s">
        <v>74</v>
      </c>
      <c r="H166" t="s">
        <v>74</v>
      </c>
      <c r="I166" t="s">
        <v>3239</v>
      </c>
      <c r="J166" t="s">
        <v>3240</v>
      </c>
      <c r="K166" t="s">
        <v>74</v>
      </c>
      <c r="L166" t="s">
        <v>74</v>
      </c>
      <c r="M166" t="s">
        <v>78</v>
      </c>
      <c r="N166" t="s">
        <v>79</v>
      </c>
      <c r="O166" t="s">
        <v>74</v>
      </c>
      <c r="P166" t="s">
        <v>74</v>
      </c>
      <c r="Q166" t="s">
        <v>74</v>
      </c>
      <c r="R166" t="s">
        <v>74</v>
      </c>
      <c r="S166" t="s">
        <v>74</v>
      </c>
      <c r="T166" t="s">
        <v>74</v>
      </c>
      <c r="U166" t="s">
        <v>3241</v>
      </c>
      <c r="V166" t="s">
        <v>3242</v>
      </c>
      <c r="W166" t="s">
        <v>3243</v>
      </c>
      <c r="X166" t="s">
        <v>3244</v>
      </c>
      <c r="Y166" t="s">
        <v>3245</v>
      </c>
      <c r="Z166" t="s">
        <v>3246</v>
      </c>
      <c r="AA166" t="s">
        <v>74</v>
      </c>
      <c r="AB166" t="s">
        <v>3247</v>
      </c>
      <c r="AC166" t="s">
        <v>74</v>
      </c>
      <c r="AD166" t="s">
        <v>74</v>
      </c>
      <c r="AE166" t="s">
        <v>74</v>
      </c>
      <c r="AF166" t="s">
        <v>74</v>
      </c>
      <c r="AG166">
        <v>11</v>
      </c>
      <c r="AH166">
        <v>42</v>
      </c>
      <c r="AI166">
        <v>42</v>
      </c>
      <c r="AJ166">
        <v>0</v>
      </c>
      <c r="AK166">
        <v>15</v>
      </c>
      <c r="AL166" t="s">
        <v>3248</v>
      </c>
      <c r="AM166" t="s">
        <v>3249</v>
      </c>
      <c r="AN166" t="s">
        <v>3250</v>
      </c>
      <c r="AO166" t="s">
        <v>3251</v>
      </c>
      <c r="AP166" t="s">
        <v>74</v>
      </c>
      <c r="AQ166" t="s">
        <v>74</v>
      </c>
      <c r="AR166" t="s">
        <v>3252</v>
      </c>
      <c r="AS166" t="s">
        <v>3253</v>
      </c>
      <c r="AT166" t="s">
        <v>3254</v>
      </c>
      <c r="AU166">
        <v>2005</v>
      </c>
      <c r="AV166">
        <v>26</v>
      </c>
      <c r="AW166">
        <v>2</v>
      </c>
      <c r="AX166" t="s">
        <v>74</v>
      </c>
      <c r="AY166" t="s">
        <v>74</v>
      </c>
      <c r="AZ166" t="s">
        <v>74</v>
      </c>
      <c r="BA166" t="s">
        <v>74</v>
      </c>
      <c r="BB166">
        <v>127</v>
      </c>
      <c r="BC166">
        <v>142</v>
      </c>
      <c r="BD166" t="s">
        <v>74</v>
      </c>
      <c r="BE166" t="s">
        <v>3255</v>
      </c>
      <c r="BF166" t="str">
        <f>HYPERLINK("http://dx.doi.org/10.1002/imhj.20040","http://dx.doi.org/10.1002/imhj.20040")</f>
        <v>http://dx.doi.org/10.1002/imhj.20040</v>
      </c>
      <c r="BG166" t="s">
        <v>74</v>
      </c>
      <c r="BH166" t="s">
        <v>74</v>
      </c>
      <c r="BI166">
        <v>16</v>
      </c>
      <c r="BJ166" t="s">
        <v>526</v>
      </c>
      <c r="BK166" t="s">
        <v>100</v>
      </c>
      <c r="BL166" t="s">
        <v>101</v>
      </c>
      <c r="BM166" t="s">
        <v>3256</v>
      </c>
      <c r="BN166">
        <v>28682522</v>
      </c>
      <c r="BO166" t="s">
        <v>74</v>
      </c>
      <c r="BP166" t="s">
        <v>74</v>
      </c>
      <c r="BQ166" t="s">
        <v>74</v>
      </c>
      <c r="BR166" t="s">
        <v>103</v>
      </c>
      <c r="BS166" t="s">
        <v>3257</v>
      </c>
      <c r="BT166" t="str">
        <f>HYPERLINK("https%3A%2F%2Fwww.webofscience.com%2Fwos%2Fwoscc%2Ffull-record%2FWOS:000227869300005","View Full Record in Web of Science")</f>
        <v>View Full Record in Web of Science</v>
      </c>
    </row>
    <row r="167" spans="1:72" x14ac:dyDescent="0.25">
      <c r="A167" t="s">
        <v>72</v>
      </c>
      <c r="B167" t="s">
        <v>3258</v>
      </c>
      <c r="C167" t="s">
        <v>74</v>
      </c>
      <c r="D167" t="s">
        <v>74</v>
      </c>
      <c r="E167" t="s">
        <v>74</v>
      </c>
      <c r="F167" t="s">
        <v>3258</v>
      </c>
      <c r="G167" t="s">
        <v>74</v>
      </c>
      <c r="H167" t="s">
        <v>74</v>
      </c>
      <c r="I167" t="s">
        <v>3259</v>
      </c>
      <c r="J167" t="s">
        <v>3260</v>
      </c>
      <c r="K167" t="s">
        <v>74</v>
      </c>
      <c r="L167" t="s">
        <v>74</v>
      </c>
      <c r="M167" t="s">
        <v>78</v>
      </c>
      <c r="N167" t="s">
        <v>79</v>
      </c>
      <c r="O167" t="s">
        <v>74</v>
      </c>
      <c r="P167" t="s">
        <v>74</v>
      </c>
      <c r="Q167" t="s">
        <v>74</v>
      </c>
      <c r="R167" t="s">
        <v>74</v>
      </c>
      <c r="S167" t="s">
        <v>74</v>
      </c>
      <c r="T167" t="s">
        <v>3261</v>
      </c>
      <c r="U167" t="s">
        <v>1061</v>
      </c>
      <c r="V167" t="s">
        <v>3262</v>
      </c>
      <c r="W167" t="s">
        <v>3263</v>
      </c>
      <c r="X167" t="s">
        <v>3264</v>
      </c>
      <c r="Y167" t="s">
        <v>3265</v>
      </c>
      <c r="Z167" t="s">
        <v>3266</v>
      </c>
      <c r="AA167" t="s">
        <v>3267</v>
      </c>
      <c r="AB167" t="s">
        <v>3268</v>
      </c>
      <c r="AC167" t="s">
        <v>74</v>
      </c>
      <c r="AD167" t="s">
        <v>74</v>
      </c>
      <c r="AE167" t="s">
        <v>74</v>
      </c>
      <c r="AF167" t="s">
        <v>74</v>
      </c>
      <c r="AG167">
        <v>63</v>
      </c>
      <c r="AH167">
        <v>17</v>
      </c>
      <c r="AI167">
        <v>17</v>
      </c>
      <c r="AJ167">
        <v>0</v>
      </c>
      <c r="AK167">
        <v>6</v>
      </c>
      <c r="AL167" t="s">
        <v>516</v>
      </c>
      <c r="AM167" t="s">
        <v>517</v>
      </c>
      <c r="AN167" t="s">
        <v>3269</v>
      </c>
      <c r="AO167" t="s">
        <v>3270</v>
      </c>
      <c r="AP167" t="s">
        <v>74</v>
      </c>
      <c r="AQ167" t="s">
        <v>74</v>
      </c>
      <c r="AR167" t="s">
        <v>3271</v>
      </c>
      <c r="AS167" t="s">
        <v>3272</v>
      </c>
      <c r="AT167" t="s">
        <v>1150</v>
      </c>
      <c r="AU167">
        <v>2005</v>
      </c>
      <c r="AV167">
        <v>34</v>
      </c>
      <c r="AW167">
        <v>1</v>
      </c>
      <c r="AX167" t="s">
        <v>74</v>
      </c>
      <c r="AY167" t="s">
        <v>74</v>
      </c>
      <c r="AZ167" t="s">
        <v>74</v>
      </c>
      <c r="BA167" t="s">
        <v>74</v>
      </c>
      <c r="BB167">
        <v>87</v>
      </c>
      <c r="BC167">
        <v>115</v>
      </c>
      <c r="BD167" t="s">
        <v>74</v>
      </c>
      <c r="BE167" t="s">
        <v>3273</v>
      </c>
      <c r="BF167" t="str">
        <f>HYPERLINK("http://dx.doi.org/10.1017/S0047404505050049","http://dx.doi.org/10.1017/S0047404505050049")</f>
        <v>http://dx.doi.org/10.1017/S0047404505050049</v>
      </c>
      <c r="BG167" t="s">
        <v>74</v>
      </c>
      <c r="BH167" t="s">
        <v>74</v>
      </c>
      <c r="BI167">
        <v>29</v>
      </c>
      <c r="BJ167" t="s">
        <v>3274</v>
      </c>
      <c r="BK167" t="s">
        <v>100</v>
      </c>
      <c r="BL167" t="s">
        <v>3274</v>
      </c>
      <c r="BM167" t="s">
        <v>3275</v>
      </c>
      <c r="BN167" t="s">
        <v>74</v>
      </c>
      <c r="BO167" t="s">
        <v>74</v>
      </c>
      <c r="BP167" t="s">
        <v>74</v>
      </c>
      <c r="BQ167" t="s">
        <v>74</v>
      </c>
      <c r="BR167" t="s">
        <v>103</v>
      </c>
      <c r="BS167" t="s">
        <v>3276</v>
      </c>
      <c r="BT167" t="str">
        <f>HYPERLINK("https%3A%2F%2Fwww.webofscience.com%2Fwos%2Fwoscc%2Ffull-record%2FWOS:000226990500004","View Full Record in Web of Science")</f>
        <v>View Full Record in Web of Science</v>
      </c>
    </row>
    <row r="168" spans="1:72" x14ac:dyDescent="0.25">
      <c r="A168" t="s">
        <v>72</v>
      </c>
      <c r="B168" t="s">
        <v>3277</v>
      </c>
      <c r="C168" t="s">
        <v>74</v>
      </c>
      <c r="D168" t="s">
        <v>74</v>
      </c>
      <c r="E168" t="s">
        <v>74</v>
      </c>
      <c r="F168" t="s">
        <v>3277</v>
      </c>
      <c r="G168" t="s">
        <v>74</v>
      </c>
      <c r="H168" t="s">
        <v>74</v>
      </c>
      <c r="I168" t="s">
        <v>3278</v>
      </c>
      <c r="J168" t="s">
        <v>3279</v>
      </c>
      <c r="K168" t="s">
        <v>74</v>
      </c>
      <c r="L168" t="s">
        <v>74</v>
      </c>
      <c r="M168" t="s">
        <v>78</v>
      </c>
      <c r="N168" t="s">
        <v>79</v>
      </c>
      <c r="O168" t="s">
        <v>74</v>
      </c>
      <c r="P168" t="s">
        <v>74</v>
      </c>
      <c r="Q168" t="s">
        <v>74</v>
      </c>
      <c r="R168" t="s">
        <v>74</v>
      </c>
      <c r="S168" t="s">
        <v>74</v>
      </c>
      <c r="T168" t="s">
        <v>74</v>
      </c>
      <c r="U168" t="s">
        <v>3280</v>
      </c>
      <c r="V168" t="s">
        <v>3281</v>
      </c>
      <c r="W168" t="s">
        <v>3282</v>
      </c>
      <c r="X168" t="s">
        <v>3283</v>
      </c>
      <c r="Y168" t="s">
        <v>3284</v>
      </c>
      <c r="Z168" t="s">
        <v>3285</v>
      </c>
      <c r="AA168" t="s">
        <v>74</v>
      </c>
      <c r="AB168" t="s">
        <v>3286</v>
      </c>
      <c r="AC168" t="s">
        <v>74</v>
      </c>
      <c r="AD168" t="s">
        <v>74</v>
      </c>
      <c r="AE168" t="s">
        <v>74</v>
      </c>
      <c r="AF168" t="s">
        <v>74</v>
      </c>
      <c r="AG168">
        <v>36</v>
      </c>
      <c r="AH168">
        <v>25</v>
      </c>
      <c r="AI168">
        <v>26</v>
      </c>
      <c r="AJ168">
        <v>0</v>
      </c>
      <c r="AK168">
        <v>5</v>
      </c>
      <c r="AL168" t="s">
        <v>2071</v>
      </c>
      <c r="AM168" t="s">
        <v>590</v>
      </c>
      <c r="AN168" t="s">
        <v>2072</v>
      </c>
      <c r="AO168" t="s">
        <v>3287</v>
      </c>
      <c r="AP168" t="s">
        <v>74</v>
      </c>
      <c r="AQ168" t="s">
        <v>74</v>
      </c>
      <c r="AR168" t="s">
        <v>3288</v>
      </c>
      <c r="AS168" t="s">
        <v>3289</v>
      </c>
      <c r="AT168" t="s">
        <v>1011</v>
      </c>
      <c r="AU168">
        <v>2004</v>
      </c>
      <c r="AV168">
        <v>47</v>
      </c>
      <c r="AW168">
        <v>4</v>
      </c>
      <c r="AX168" t="s">
        <v>74</v>
      </c>
      <c r="AY168" t="s">
        <v>74</v>
      </c>
      <c r="AZ168" t="s">
        <v>74</v>
      </c>
      <c r="BA168" t="s">
        <v>74</v>
      </c>
      <c r="BB168">
        <v>469</v>
      </c>
      <c r="BC168" t="s">
        <v>1479</v>
      </c>
      <c r="BD168" t="s">
        <v>74</v>
      </c>
      <c r="BE168" t="s">
        <v>3290</v>
      </c>
      <c r="BF168" t="str">
        <f>HYPERLINK("http://dx.doi.org/10.1177/0020872804046254","http://dx.doi.org/10.1177/0020872804046254")</f>
        <v>http://dx.doi.org/10.1177/0020872804046254</v>
      </c>
      <c r="BG168" t="s">
        <v>74</v>
      </c>
      <c r="BH168" t="s">
        <v>74</v>
      </c>
      <c r="BI168">
        <v>20</v>
      </c>
      <c r="BJ168" t="s">
        <v>3291</v>
      </c>
      <c r="BK168" t="s">
        <v>100</v>
      </c>
      <c r="BL168" t="s">
        <v>3291</v>
      </c>
      <c r="BM168" t="s">
        <v>3292</v>
      </c>
      <c r="BN168" t="s">
        <v>74</v>
      </c>
      <c r="BO168" t="s">
        <v>74</v>
      </c>
      <c r="BP168" t="s">
        <v>74</v>
      </c>
      <c r="BQ168" t="s">
        <v>74</v>
      </c>
      <c r="BR168" t="s">
        <v>103</v>
      </c>
      <c r="BS168" t="s">
        <v>3293</v>
      </c>
      <c r="BT168" t="str">
        <f>HYPERLINK("https%3A%2F%2Fwww.webofscience.com%2Fwos%2Fwoscc%2Ffull-record%2FWOS:000224567900005","View Full Record in Web of Science")</f>
        <v>View Full Record in Web of Science</v>
      </c>
    </row>
    <row r="169" spans="1:72" x14ac:dyDescent="0.25">
      <c r="A169" t="s">
        <v>72</v>
      </c>
      <c r="B169" t="s">
        <v>3294</v>
      </c>
      <c r="C169" t="s">
        <v>74</v>
      </c>
      <c r="D169" t="s">
        <v>74</v>
      </c>
      <c r="E169" t="s">
        <v>74</v>
      </c>
      <c r="F169" t="s">
        <v>3294</v>
      </c>
      <c r="G169" t="s">
        <v>74</v>
      </c>
      <c r="H169" t="s">
        <v>74</v>
      </c>
      <c r="I169" t="s">
        <v>3295</v>
      </c>
      <c r="J169" t="s">
        <v>3296</v>
      </c>
      <c r="K169" t="s">
        <v>74</v>
      </c>
      <c r="L169" t="s">
        <v>74</v>
      </c>
      <c r="M169" t="s">
        <v>78</v>
      </c>
      <c r="N169" t="s">
        <v>79</v>
      </c>
      <c r="O169" t="s">
        <v>74</v>
      </c>
      <c r="P169" t="s">
        <v>74</v>
      </c>
      <c r="Q169" t="s">
        <v>74</v>
      </c>
      <c r="R169" t="s">
        <v>74</v>
      </c>
      <c r="S169" t="s">
        <v>74</v>
      </c>
      <c r="T169" t="s">
        <v>74</v>
      </c>
      <c r="U169" t="s">
        <v>74</v>
      </c>
      <c r="V169" t="s">
        <v>3297</v>
      </c>
      <c r="W169" t="s">
        <v>3298</v>
      </c>
      <c r="X169" t="s">
        <v>3299</v>
      </c>
      <c r="Y169" t="s">
        <v>3300</v>
      </c>
      <c r="Z169" t="s">
        <v>74</v>
      </c>
      <c r="AA169" t="s">
        <v>74</v>
      </c>
      <c r="AB169" t="s">
        <v>74</v>
      </c>
      <c r="AC169" t="s">
        <v>74</v>
      </c>
      <c r="AD169" t="s">
        <v>74</v>
      </c>
      <c r="AE169" t="s">
        <v>74</v>
      </c>
      <c r="AF169" t="s">
        <v>74</v>
      </c>
      <c r="AG169">
        <v>52</v>
      </c>
      <c r="AH169">
        <v>9</v>
      </c>
      <c r="AI169">
        <v>9</v>
      </c>
      <c r="AJ169">
        <v>0</v>
      </c>
      <c r="AK169">
        <v>10</v>
      </c>
      <c r="AL169" t="s">
        <v>486</v>
      </c>
      <c r="AM169" t="s">
        <v>487</v>
      </c>
      <c r="AN169" t="s">
        <v>488</v>
      </c>
      <c r="AO169" t="s">
        <v>3301</v>
      </c>
      <c r="AP169" t="s">
        <v>3302</v>
      </c>
      <c r="AQ169" t="s">
        <v>74</v>
      </c>
      <c r="AR169" t="s">
        <v>3303</v>
      </c>
      <c r="AS169" t="s">
        <v>3304</v>
      </c>
      <c r="AT169" t="s">
        <v>74</v>
      </c>
      <c r="AU169">
        <v>2004</v>
      </c>
      <c r="AV169">
        <v>42</v>
      </c>
      <c r="AW169">
        <v>5</v>
      </c>
      <c r="AX169" t="s">
        <v>74</v>
      </c>
      <c r="AY169" t="s">
        <v>74</v>
      </c>
      <c r="AZ169" t="s">
        <v>74</v>
      </c>
      <c r="BA169" t="s">
        <v>74</v>
      </c>
      <c r="BB169">
        <v>5</v>
      </c>
      <c r="BC169">
        <v>33</v>
      </c>
      <c r="BD169" t="s">
        <v>74</v>
      </c>
      <c r="BE169" t="s">
        <v>3305</v>
      </c>
      <c r="BF169" t="str">
        <f>HYPERLINK("http://dx.doi.org/10.1111/j.0020-7985.2004.00300.x","http://dx.doi.org/10.1111/j.0020-7985.2004.00300.x")</f>
        <v>http://dx.doi.org/10.1111/j.0020-7985.2004.00300.x</v>
      </c>
      <c r="BG169" t="s">
        <v>74</v>
      </c>
      <c r="BH169" t="s">
        <v>74</v>
      </c>
      <c r="BI169">
        <v>29</v>
      </c>
      <c r="BJ169" t="s">
        <v>728</v>
      </c>
      <c r="BK169" t="s">
        <v>100</v>
      </c>
      <c r="BL169" t="s">
        <v>728</v>
      </c>
      <c r="BM169" t="s">
        <v>3306</v>
      </c>
      <c r="BN169" t="s">
        <v>74</v>
      </c>
      <c r="BO169" t="s">
        <v>74</v>
      </c>
      <c r="BP169" t="s">
        <v>74</v>
      </c>
      <c r="BQ169" t="s">
        <v>74</v>
      </c>
      <c r="BR169" t="s">
        <v>103</v>
      </c>
      <c r="BS169" t="s">
        <v>3307</v>
      </c>
      <c r="BT169" t="str">
        <f>HYPERLINK("https%3A%2F%2Fwww.webofscience.com%2Fwos%2Fwoscc%2Ffull-record%2FWOS:000225804600002","View Full Record in Web of Science")</f>
        <v>View Full Record in Web of Science</v>
      </c>
    </row>
    <row r="170" spans="1:72" x14ac:dyDescent="0.25">
      <c r="A170" t="s">
        <v>72</v>
      </c>
      <c r="B170" t="s">
        <v>3308</v>
      </c>
      <c r="C170" t="s">
        <v>74</v>
      </c>
      <c r="D170" t="s">
        <v>74</v>
      </c>
      <c r="E170" t="s">
        <v>74</v>
      </c>
      <c r="F170" t="s">
        <v>3308</v>
      </c>
      <c r="G170" t="s">
        <v>74</v>
      </c>
      <c r="H170" t="s">
        <v>3309</v>
      </c>
      <c r="I170" t="s">
        <v>3310</v>
      </c>
      <c r="J170" t="s">
        <v>3311</v>
      </c>
      <c r="K170" t="s">
        <v>74</v>
      </c>
      <c r="L170" t="s">
        <v>74</v>
      </c>
      <c r="M170" t="s">
        <v>78</v>
      </c>
      <c r="N170" t="s">
        <v>79</v>
      </c>
      <c r="O170" t="s">
        <v>74</v>
      </c>
      <c r="P170" t="s">
        <v>74</v>
      </c>
      <c r="Q170" t="s">
        <v>74</v>
      </c>
      <c r="R170" t="s">
        <v>74</v>
      </c>
      <c r="S170" t="s">
        <v>74</v>
      </c>
      <c r="T170" t="s">
        <v>74</v>
      </c>
      <c r="U170" t="s">
        <v>3312</v>
      </c>
      <c r="V170" t="s">
        <v>3313</v>
      </c>
      <c r="W170" t="s">
        <v>3314</v>
      </c>
      <c r="X170" t="s">
        <v>3315</v>
      </c>
      <c r="Y170" t="s">
        <v>3316</v>
      </c>
      <c r="Z170" t="s">
        <v>74</v>
      </c>
      <c r="AA170" t="s">
        <v>3317</v>
      </c>
      <c r="AB170" t="s">
        <v>3318</v>
      </c>
      <c r="AC170" t="s">
        <v>74</v>
      </c>
      <c r="AD170" t="s">
        <v>74</v>
      </c>
      <c r="AE170" t="s">
        <v>74</v>
      </c>
      <c r="AF170" t="s">
        <v>74</v>
      </c>
      <c r="AG170">
        <v>37</v>
      </c>
      <c r="AH170">
        <v>19</v>
      </c>
      <c r="AI170">
        <v>19</v>
      </c>
      <c r="AJ170">
        <v>0</v>
      </c>
      <c r="AK170">
        <v>7</v>
      </c>
      <c r="AL170" t="s">
        <v>3319</v>
      </c>
      <c r="AM170" t="s">
        <v>3320</v>
      </c>
      <c r="AN170" t="s">
        <v>3321</v>
      </c>
      <c r="AO170" t="s">
        <v>3322</v>
      </c>
      <c r="AP170" t="s">
        <v>74</v>
      </c>
      <c r="AQ170" t="s">
        <v>74</v>
      </c>
      <c r="AR170" t="s">
        <v>3323</v>
      </c>
      <c r="AS170" t="s">
        <v>3324</v>
      </c>
      <c r="AT170" t="s">
        <v>466</v>
      </c>
      <c r="AU170">
        <v>1999</v>
      </c>
      <c r="AV170">
        <v>17</v>
      </c>
      <c r="AW170" t="s">
        <v>74</v>
      </c>
      <c r="AX170">
        <v>3</v>
      </c>
      <c r="AY170" t="s">
        <v>74</v>
      </c>
      <c r="AZ170" t="s">
        <v>74</v>
      </c>
      <c r="BA170" t="s">
        <v>74</v>
      </c>
      <c r="BB170">
        <v>319</v>
      </c>
      <c r="BC170">
        <v>332</v>
      </c>
      <c r="BD170" t="s">
        <v>74</v>
      </c>
      <c r="BE170" t="s">
        <v>3325</v>
      </c>
      <c r="BF170" t="str">
        <f>HYPERLINK("http://dx.doi.org/10.1348/026151099165302","http://dx.doi.org/10.1348/026151099165302")</f>
        <v>http://dx.doi.org/10.1348/026151099165302</v>
      </c>
      <c r="BG170" t="s">
        <v>74</v>
      </c>
      <c r="BH170" t="s">
        <v>74</v>
      </c>
      <c r="BI170">
        <v>14</v>
      </c>
      <c r="BJ170" t="s">
        <v>526</v>
      </c>
      <c r="BK170" t="s">
        <v>100</v>
      </c>
      <c r="BL170" t="s">
        <v>101</v>
      </c>
      <c r="BM170" t="s">
        <v>3326</v>
      </c>
      <c r="BN170" t="s">
        <v>74</v>
      </c>
      <c r="BO170" t="s">
        <v>74</v>
      </c>
      <c r="BP170" t="s">
        <v>74</v>
      </c>
      <c r="BQ170" t="s">
        <v>74</v>
      </c>
      <c r="BR170" t="s">
        <v>103</v>
      </c>
      <c r="BS170" t="s">
        <v>3327</v>
      </c>
      <c r="BT170" t="str">
        <f>HYPERLINK("https%3A%2F%2Fwww.webofscience.com%2Fwos%2Fwoscc%2Ffull-record%2FWOS:000082615400001","View Full Record in Web of Science")</f>
        <v>View Full Record in Web of Science</v>
      </c>
    </row>
    <row r="171" spans="1:72" x14ac:dyDescent="0.25">
      <c r="A171" t="s">
        <v>72</v>
      </c>
      <c r="B171" t="s">
        <v>3328</v>
      </c>
      <c r="C171" t="s">
        <v>74</v>
      </c>
      <c r="D171" t="s">
        <v>74</v>
      </c>
      <c r="E171" t="s">
        <v>74</v>
      </c>
      <c r="F171" t="s">
        <v>3328</v>
      </c>
      <c r="G171" t="s">
        <v>74</v>
      </c>
      <c r="H171" t="s">
        <v>74</v>
      </c>
      <c r="I171" t="s">
        <v>3329</v>
      </c>
      <c r="J171" t="s">
        <v>3330</v>
      </c>
      <c r="K171" t="s">
        <v>74</v>
      </c>
      <c r="L171" t="s">
        <v>74</v>
      </c>
      <c r="M171" t="s">
        <v>78</v>
      </c>
      <c r="N171" t="s">
        <v>79</v>
      </c>
      <c r="O171" t="s">
        <v>74</v>
      </c>
      <c r="P171" t="s">
        <v>74</v>
      </c>
      <c r="Q171" t="s">
        <v>74</v>
      </c>
      <c r="R171" t="s">
        <v>74</v>
      </c>
      <c r="S171" t="s">
        <v>74</v>
      </c>
      <c r="T171" t="s">
        <v>74</v>
      </c>
      <c r="U171" t="s">
        <v>74</v>
      </c>
      <c r="V171" t="s">
        <v>3331</v>
      </c>
      <c r="W171" t="s">
        <v>74</v>
      </c>
      <c r="X171" t="s">
        <v>74</v>
      </c>
      <c r="Y171" t="s">
        <v>3332</v>
      </c>
      <c r="Z171" t="s">
        <v>74</v>
      </c>
      <c r="AA171" t="s">
        <v>74</v>
      </c>
      <c r="AB171" t="s">
        <v>74</v>
      </c>
      <c r="AC171" t="s">
        <v>74</v>
      </c>
      <c r="AD171" t="s">
        <v>74</v>
      </c>
      <c r="AE171" t="s">
        <v>74</v>
      </c>
      <c r="AF171" t="s">
        <v>74</v>
      </c>
      <c r="AG171">
        <v>38</v>
      </c>
      <c r="AH171">
        <v>33</v>
      </c>
      <c r="AI171">
        <v>33</v>
      </c>
      <c r="AJ171">
        <v>1</v>
      </c>
      <c r="AK171">
        <v>21</v>
      </c>
      <c r="AL171" t="s">
        <v>3333</v>
      </c>
      <c r="AM171" t="s">
        <v>563</v>
      </c>
      <c r="AN171" t="s">
        <v>3334</v>
      </c>
      <c r="AO171" t="s">
        <v>3335</v>
      </c>
      <c r="AP171" t="s">
        <v>74</v>
      </c>
      <c r="AQ171" t="s">
        <v>74</v>
      </c>
      <c r="AR171" t="s">
        <v>3336</v>
      </c>
      <c r="AS171" t="s">
        <v>3337</v>
      </c>
      <c r="AT171" t="s">
        <v>157</v>
      </c>
      <c r="AU171">
        <v>1997</v>
      </c>
      <c r="AV171">
        <v>18</v>
      </c>
      <c r="AW171">
        <v>2</v>
      </c>
      <c r="AX171" t="s">
        <v>74</v>
      </c>
      <c r="AY171" t="s">
        <v>74</v>
      </c>
      <c r="AZ171" t="s">
        <v>74</v>
      </c>
      <c r="BA171" t="s">
        <v>74</v>
      </c>
      <c r="BB171">
        <v>243</v>
      </c>
      <c r="BC171">
        <v>256</v>
      </c>
      <c r="BD171" t="s">
        <v>74</v>
      </c>
      <c r="BE171" t="s">
        <v>3338</v>
      </c>
      <c r="BF171" t="str">
        <f>HYPERLINK("http://dx.doi.org/10.1080/0142569970180207","http://dx.doi.org/10.1080/0142569970180207")</f>
        <v>http://dx.doi.org/10.1080/0142569970180207</v>
      </c>
      <c r="BG171" t="s">
        <v>74</v>
      </c>
      <c r="BH171" t="s">
        <v>74</v>
      </c>
      <c r="BI171">
        <v>14</v>
      </c>
      <c r="BJ171" t="s">
        <v>3339</v>
      </c>
      <c r="BK171" t="s">
        <v>100</v>
      </c>
      <c r="BL171" t="s">
        <v>3339</v>
      </c>
      <c r="BM171" t="s">
        <v>3340</v>
      </c>
      <c r="BN171" t="s">
        <v>74</v>
      </c>
      <c r="BO171" t="s">
        <v>74</v>
      </c>
      <c r="BP171" t="s">
        <v>74</v>
      </c>
      <c r="BQ171" t="s">
        <v>74</v>
      </c>
      <c r="BR171" t="s">
        <v>103</v>
      </c>
      <c r="BS171" t="s">
        <v>3341</v>
      </c>
      <c r="BT171" t="str">
        <f>HYPERLINK("https%3A%2F%2Fwww.webofscience.com%2Fwos%2Fwoscc%2Ffull-record%2FWOS:A1997XH09600007","View Full Record in Web of Science")</f>
        <v>View Full Record in Web of Science</v>
      </c>
    </row>
    <row r="172" spans="1:72" x14ac:dyDescent="0.25">
      <c r="A172" t="s">
        <v>72</v>
      </c>
      <c r="B172" t="s">
        <v>3342</v>
      </c>
      <c r="C172" t="s">
        <v>74</v>
      </c>
      <c r="D172" t="s">
        <v>74</v>
      </c>
      <c r="E172" t="s">
        <v>74</v>
      </c>
      <c r="F172" t="s">
        <v>3342</v>
      </c>
      <c r="G172" t="s">
        <v>74</v>
      </c>
      <c r="H172" t="s">
        <v>74</v>
      </c>
      <c r="I172" t="s">
        <v>3343</v>
      </c>
      <c r="J172" t="s">
        <v>3344</v>
      </c>
      <c r="K172" t="s">
        <v>74</v>
      </c>
      <c r="L172" t="s">
        <v>74</v>
      </c>
      <c r="M172" t="s">
        <v>78</v>
      </c>
      <c r="N172" t="s">
        <v>3345</v>
      </c>
      <c r="O172" t="s">
        <v>3346</v>
      </c>
      <c r="P172" t="s">
        <v>3347</v>
      </c>
      <c r="Q172" t="s">
        <v>3348</v>
      </c>
      <c r="R172" t="s">
        <v>3349</v>
      </c>
      <c r="S172" t="s">
        <v>74</v>
      </c>
      <c r="T172" t="s">
        <v>74</v>
      </c>
      <c r="U172" t="s">
        <v>74</v>
      </c>
      <c r="V172" t="s">
        <v>3350</v>
      </c>
      <c r="W172" t="s">
        <v>74</v>
      </c>
      <c r="X172" t="s">
        <v>74</v>
      </c>
      <c r="Y172" t="s">
        <v>3351</v>
      </c>
      <c r="Z172" t="s">
        <v>74</v>
      </c>
      <c r="AA172" t="s">
        <v>74</v>
      </c>
      <c r="AB172" t="s">
        <v>74</v>
      </c>
      <c r="AC172" t="s">
        <v>74</v>
      </c>
      <c r="AD172" t="s">
        <v>74</v>
      </c>
      <c r="AE172" t="s">
        <v>74</v>
      </c>
      <c r="AF172" t="s">
        <v>74</v>
      </c>
      <c r="AG172">
        <v>37</v>
      </c>
      <c r="AH172">
        <v>6</v>
      </c>
      <c r="AI172">
        <v>6</v>
      </c>
      <c r="AJ172">
        <v>0</v>
      </c>
      <c r="AK172">
        <v>0</v>
      </c>
      <c r="AL172" t="s">
        <v>3352</v>
      </c>
      <c r="AM172" t="s">
        <v>3353</v>
      </c>
      <c r="AN172" t="s">
        <v>3354</v>
      </c>
      <c r="AO172" t="s">
        <v>3355</v>
      </c>
      <c r="AP172" t="s">
        <v>74</v>
      </c>
      <c r="AQ172" t="s">
        <v>74</v>
      </c>
      <c r="AR172" t="s">
        <v>3356</v>
      </c>
      <c r="AS172" t="s">
        <v>3357</v>
      </c>
      <c r="AT172" t="s">
        <v>74</v>
      </c>
      <c r="AU172">
        <v>1997</v>
      </c>
      <c r="AV172">
        <v>25</v>
      </c>
      <c r="AW172" t="s">
        <v>3358</v>
      </c>
      <c r="AX172" t="s">
        <v>74</v>
      </c>
      <c r="AY172" t="s">
        <v>74</v>
      </c>
      <c r="AZ172" t="s">
        <v>74</v>
      </c>
      <c r="BA172" t="s">
        <v>74</v>
      </c>
      <c r="BB172">
        <v>79</v>
      </c>
      <c r="BC172">
        <v>98</v>
      </c>
      <c r="BD172" t="s">
        <v>74</v>
      </c>
      <c r="BE172" t="s">
        <v>3359</v>
      </c>
      <c r="BF172" t="str">
        <f>HYPERLINK("http://dx.doi.org/10.1300/J002v25n01_06","http://dx.doi.org/10.1300/J002v25n01_06")</f>
        <v>http://dx.doi.org/10.1300/J002v25n01_06</v>
      </c>
      <c r="BG172" t="s">
        <v>74</v>
      </c>
      <c r="BH172" t="s">
        <v>74</v>
      </c>
      <c r="BI172">
        <v>20</v>
      </c>
      <c r="BJ172" t="s">
        <v>3360</v>
      </c>
      <c r="BK172" t="s">
        <v>3361</v>
      </c>
      <c r="BL172" t="s">
        <v>3360</v>
      </c>
      <c r="BM172" t="s">
        <v>3362</v>
      </c>
      <c r="BN172" t="s">
        <v>74</v>
      </c>
      <c r="BO172" t="s">
        <v>74</v>
      </c>
      <c r="BP172" t="s">
        <v>74</v>
      </c>
      <c r="BQ172" t="s">
        <v>74</v>
      </c>
      <c r="BR172" t="s">
        <v>103</v>
      </c>
      <c r="BS172" t="s">
        <v>3363</v>
      </c>
      <c r="BT172" t="str">
        <f>HYPERLINK("https%3A%2F%2Fwww.webofscience.com%2Fwos%2Fwoscc%2Ffull-record%2FWOS:A1997XX31900006","View Full Record in Web of Science")</f>
        <v>View Full Record in Web of Science</v>
      </c>
    </row>
    <row r="173" spans="1:72" x14ac:dyDescent="0.25">
      <c r="A173" t="s">
        <v>72</v>
      </c>
      <c r="B173" t="s">
        <v>3364</v>
      </c>
      <c r="C173" t="s">
        <v>74</v>
      </c>
      <c r="D173" t="s">
        <v>74</v>
      </c>
      <c r="E173" t="s">
        <v>74</v>
      </c>
      <c r="F173" t="s">
        <v>3364</v>
      </c>
      <c r="G173" t="s">
        <v>74</v>
      </c>
      <c r="H173" t="s">
        <v>74</v>
      </c>
      <c r="I173" t="s">
        <v>3365</v>
      </c>
      <c r="J173" t="s">
        <v>3366</v>
      </c>
      <c r="K173" t="s">
        <v>74</v>
      </c>
      <c r="L173" t="s">
        <v>74</v>
      </c>
      <c r="M173" t="s">
        <v>78</v>
      </c>
      <c r="N173" t="s">
        <v>79</v>
      </c>
      <c r="O173" t="s">
        <v>74</v>
      </c>
      <c r="P173" t="s">
        <v>74</v>
      </c>
      <c r="Q173" t="s">
        <v>74</v>
      </c>
      <c r="R173" t="s">
        <v>74</v>
      </c>
      <c r="S173" t="s">
        <v>74</v>
      </c>
      <c r="T173" t="s">
        <v>3367</v>
      </c>
      <c r="U173" t="s">
        <v>74</v>
      </c>
      <c r="V173" t="s">
        <v>3368</v>
      </c>
      <c r="W173" t="s">
        <v>74</v>
      </c>
      <c r="X173" t="s">
        <v>74</v>
      </c>
      <c r="Y173" t="s">
        <v>3369</v>
      </c>
      <c r="Z173" t="s">
        <v>74</v>
      </c>
      <c r="AA173" t="s">
        <v>3370</v>
      </c>
      <c r="AB173" t="s">
        <v>3371</v>
      </c>
      <c r="AC173" t="s">
        <v>74</v>
      </c>
      <c r="AD173" t="s">
        <v>74</v>
      </c>
      <c r="AE173" t="s">
        <v>74</v>
      </c>
      <c r="AF173" t="s">
        <v>74</v>
      </c>
      <c r="AG173">
        <v>7</v>
      </c>
      <c r="AH173">
        <v>0</v>
      </c>
      <c r="AI173">
        <v>0</v>
      </c>
      <c r="AJ173">
        <v>0</v>
      </c>
      <c r="AK173">
        <v>4</v>
      </c>
      <c r="AL173" t="s">
        <v>3372</v>
      </c>
      <c r="AM173" t="s">
        <v>3373</v>
      </c>
      <c r="AN173" t="s">
        <v>3374</v>
      </c>
      <c r="AO173" t="s">
        <v>3375</v>
      </c>
      <c r="AP173" t="s">
        <v>74</v>
      </c>
      <c r="AQ173" t="s">
        <v>74</v>
      </c>
      <c r="AR173" t="s">
        <v>3376</v>
      </c>
      <c r="AS173" t="s">
        <v>3377</v>
      </c>
      <c r="AT173" t="s">
        <v>74</v>
      </c>
      <c r="AU173">
        <v>1997</v>
      </c>
      <c r="AV173">
        <v>39</v>
      </c>
      <c r="AW173">
        <v>1</v>
      </c>
      <c r="AX173" t="s">
        <v>74</v>
      </c>
      <c r="AY173" t="s">
        <v>74</v>
      </c>
      <c r="AZ173" t="s">
        <v>74</v>
      </c>
      <c r="BA173" t="s">
        <v>74</v>
      </c>
      <c r="BB173">
        <v>83</v>
      </c>
      <c r="BC173">
        <v>86</v>
      </c>
      <c r="BD173" t="s">
        <v>74</v>
      </c>
      <c r="BE173" t="s">
        <v>74</v>
      </c>
      <c r="BF173" t="s">
        <v>74</v>
      </c>
      <c r="BG173" t="s">
        <v>74</v>
      </c>
      <c r="BH173" t="s">
        <v>74</v>
      </c>
      <c r="BI173">
        <v>4</v>
      </c>
      <c r="BJ173" t="s">
        <v>99</v>
      </c>
      <c r="BK173" t="s">
        <v>100</v>
      </c>
      <c r="BL173" t="s">
        <v>101</v>
      </c>
      <c r="BM173" t="s">
        <v>3378</v>
      </c>
      <c r="BN173" t="s">
        <v>74</v>
      </c>
      <c r="BO173" t="s">
        <v>74</v>
      </c>
      <c r="BP173" t="s">
        <v>74</v>
      </c>
      <c r="BQ173" t="s">
        <v>74</v>
      </c>
      <c r="BR173" t="s">
        <v>103</v>
      </c>
      <c r="BS173" t="s">
        <v>3379</v>
      </c>
      <c r="BT173" t="str">
        <f>HYPERLINK("https%3A%2F%2Fwww.webofscience.com%2Fwos%2Fwoscc%2Ffull-record%2FWOS:A1997XA58900009","View Full Record in Web of Science")</f>
        <v>View Full Record in Web of Science</v>
      </c>
    </row>
    <row r="174" spans="1:72" x14ac:dyDescent="0.25">
      <c r="A174" t="s">
        <v>72</v>
      </c>
      <c r="B174" t="s">
        <v>3380</v>
      </c>
      <c r="C174" t="s">
        <v>74</v>
      </c>
      <c r="D174" t="s">
        <v>74</v>
      </c>
      <c r="E174" t="s">
        <v>74</v>
      </c>
      <c r="F174" t="s">
        <v>3380</v>
      </c>
      <c r="G174" t="s">
        <v>74</v>
      </c>
      <c r="H174" t="s">
        <v>74</v>
      </c>
      <c r="I174" t="s">
        <v>3381</v>
      </c>
      <c r="J174" t="s">
        <v>3382</v>
      </c>
      <c r="K174" t="s">
        <v>74</v>
      </c>
      <c r="L174" t="s">
        <v>74</v>
      </c>
      <c r="M174" t="s">
        <v>78</v>
      </c>
      <c r="N174" t="s">
        <v>79</v>
      </c>
      <c r="O174" t="s">
        <v>74</v>
      </c>
      <c r="P174" t="s">
        <v>74</v>
      </c>
      <c r="Q174" t="s">
        <v>74</v>
      </c>
      <c r="R174" t="s">
        <v>74</v>
      </c>
      <c r="S174" t="s">
        <v>74</v>
      </c>
      <c r="T174" t="s">
        <v>74</v>
      </c>
      <c r="U174" t="s">
        <v>3383</v>
      </c>
      <c r="V174" t="s">
        <v>3384</v>
      </c>
      <c r="W174" t="s">
        <v>3385</v>
      </c>
      <c r="X174" t="s">
        <v>3386</v>
      </c>
      <c r="Y174" t="s">
        <v>3387</v>
      </c>
      <c r="Z174" t="s">
        <v>74</v>
      </c>
      <c r="AA174" t="s">
        <v>74</v>
      </c>
      <c r="AB174" t="s">
        <v>74</v>
      </c>
      <c r="AC174" t="s">
        <v>74</v>
      </c>
      <c r="AD174" t="s">
        <v>74</v>
      </c>
      <c r="AE174" t="s">
        <v>74</v>
      </c>
      <c r="AF174" t="s">
        <v>74</v>
      </c>
      <c r="AG174">
        <v>45</v>
      </c>
      <c r="AH174">
        <v>41</v>
      </c>
      <c r="AI174">
        <v>41</v>
      </c>
      <c r="AJ174">
        <v>0</v>
      </c>
      <c r="AK174">
        <v>1</v>
      </c>
      <c r="AL174" t="s">
        <v>3388</v>
      </c>
      <c r="AM174" t="s">
        <v>1144</v>
      </c>
      <c r="AN174" t="s">
        <v>3389</v>
      </c>
      <c r="AO174" t="s">
        <v>3390</v>
      </c>
      <c r="AP174" t="s">
        <v>74</v>
      </c>
      <c r="AQ174" t="s">
        <v>74</v>
      </c>
      <c r="AR174" t="s">
        <v>3391</v>
      </c>
      <c r="AS174" t="s">
        <v>3392</v>
      </c>
      <c r="AT174" t="s">
        <v>2759</v>
      </c>
      <c r="AU174">
        <v>1995</v>
      </c>
      <c r="AV174">
        <v>13</v>
      </c>
      <c r="AW174">
        <v>4</v>
      </c>
      <c r="AX174" t="s">
        <v>74</v>
      </c>
      <c r="AY174" t="s">
        <v>74</v>
      </c>
      <c r="AZ174" t="s">
        <v>74</v>
      </c>
      <c r="BA174" t="s">
        <v>74</v>
      </c>
      <c r="BB174">
        <v>709</v>
      </c>
      <c r="BC174">
        <v>753</v>
      </c>
      <c r="BD174" t="s">
        <v>74</v>
      </c>
      <c r="BE174" t="s">
        <v>3393</v>
      </c>
      <c r="BF174" t="str">
        <f>HYPERLINK("http://dx.doi.org/10.1007/BF00992856","http://dx.doi.org/10.1007/BF00992856")</f>
        <v>http://dx.doi.org/10.1007/BF00992856</v>
      </c>
      <c r="BG174" t="s">
        <v>74</v>
      </c>
      <c r="BH174" t="s">
        <v>74</v>
      </c>
      <c r="BI174">
        <v>45</v>
      </c>
      <c r="BJ174" t="s">
        <v>597</v>
      </c>
      <c r="BK174" t="s">
        <v>3394</v>
      </c>
      <c r="BL174" t="s">
        <v>598</v>
      </c>
      <c r="BM174" t="s">
        <v>3395</v>
      </c>
      <c r="BN174" t="s">
        <v>74</v>
      </c>
      <c r="BO174" t="s">
        <v>74</v>
      </c>
      <c r="BP174" t="s">
        <v>74</v>
      </c>
      <c r="BQ174" t="s">
        <v>74</v>
      </c>
      <c r="BR174" t="s">
        <v>103</v>
      </c>
      <c r="BS174" t="s">
        <v>3396</v>
      </c>
      <c r="BT174" t="str">
        <f>HYPERLINK("https%3A%2F%2Fwww.webofscience.com%2Fwos%2Fwoscc%2Ffull-record%2FWOS:A1995TJ68600004","View Full Record in Web of Science")</f>
        <v>View Full Record in Web of Science</v>
      </c>
    </row>
    <row r="175" spans="1:72" x14ac:dyDescent="0.25">
      <c r="A175" t="s">
        <v>72</v>
      </c>
      <c r="B175" t="s">
        <v>3397</v>
      </c>
      <c r="C175" t="s">
        <v>74</v>
      </c>
      <c r="D175" t="s">
        <v>74</v>
      </c>
      <c r="E175" t="s">
        <v>74</v>
      </c>
      <c r="F175" t="s">
        <v>3397</v>
      </c>
      <c r="G175" t="s">
        <v>74</v>
      </c>
      <c r="H175" t="s">
        <v>74</v>
      </c>
      <c r="I175" t="s">
        <v>3398</v>
      </c>
      <c r="J175" t="s">
        <v>3399</v>
      </c>
      <c r="K175" t="s">
        <v>74</v>
      </c>
      <c r="L175" t="s">
        <v>74</v>
      </c>
      <c r="M175" t="s">
        <v>78</v>
      </c>
      <c r="N175" t="s">
        <v>79</v>
      </c>
      <c r="O175" t="s">
        <v>74</v>
      </c>
      <c r="P175" t="s">
        <v>74</v>
      </c>
      <c r="Q175" t="s">
        <v>74</v>
      </c>
      <c r="R175" t="s">
        <v>74</v>
      </c>
      <c r="S175" t="s">
        <v>74</v>
      </c>
      <c r="T175" t="s">
        <v>74</v>
      </c>
      <c r="U175" t="s">
        <v>74</v>
      </c>
      <c r="V175" t="s">
        <v>3400</v>
      </c>
      <c r="W175" t="s">
        <v>74</v>
      </c>
      <c r="X175" t="s">
        <v>74</v>
      </c>
      <c r="Y175" t="s">
        <v>3401</v>
      </c>
      <c r="Z175" t="s">
        <v>74</v>
      </c>
      <c r="AA175" t="s">
        <v>3402</v>
      </c>
      <c r="AB175" t="s">
        <v>74</v>
      </c>
      <c r="AC175" t="s">
        <v>74</v>
      </c>
      <c r="AD175" t="s">
        <v>74</v>
      </c>
      <c r="AE175" t="s">
        <v>74</v>
      </c>
      <c r="AF175" t="s">
        <v>74</v>
      </c>
      <c r="AG175">
        <v>11</v>
      </c>
      <c r="AH175">
        <v>2</v>
      </c>
      <c r="AI175">
        <v>2</v>
      </c>
      <c r="AJ175">
        <v>0</v>
      </c>
      <c r="AK175">
        <v>6</v>
      </c>
      <c r="AL175" t="s">
        <v>3403</v>
      </c>
      <c r="AM175" t="s">
        <v>3404</v>
      </c>
      <c r="AN175" t="s">
        <v>3405</v>
      </c>
      <c r="AO175" t="s">
        <v>3406</v>
      </c>
      <c r="AP175" t="s">
        <v>74</v>
      </c>
      <c r="AQ175" t="s">
        <v>74</v>
      </c>
      <c r="AR175" t="s">
        <v>3407</v>
      </c>
      <c r="AS175" t="s">
        <v>3408</v>
      </c>
      <c r="AT175" t="s">
        <v>1126</v>
      </c>
      <c r="AU175">
        <v>1995</v>
      </c>
      <c r="AV175">
        <v>7</v>
      </c>
      <c r="AW175">
        <v>1</v>
      </c>
      <c r="AX175" t="s">
        <v>74</v>
      </c>
      <c r="AY175" t="s">
        <v>74</v>
      </c>
      <c r="AZ175" t="s">
        <v>74</v>
      </c>
      <c r="BA175" t="s">
        <v>74</v>
      </c>
      <c r="BB175">
        <v>211</v>
      </c>
      <c r="BC175">
        <v>232</v>
      </c>
      <c r="BD175" t="s">
        <v>74</v>
      </c>
      <c r="BE175" t="s">
        <v>3409</v>
      </c>
      <c r="BF175" t="str">
        <f>HYPERLINK("http://dx.doi.org/10.1080/10163279509464538","http://dx.doi.org/10.1080/10163279509464538")</f>
        <v>http://dx.doi.org/10.1080/10163279509464538</v>
      </c>
      <c r="BG175" t="s">
        <v>74</v>
      </c>
      <c r="BH175" t="s">
        <v>74</v>
      </c>
      <c r="BI175">
        <v>22</v>
      </c>
      <c r="BJ175" t="s">
        <v>3410</v>
      </c>
      <c r="BK175" t="s">
        <v>100</v>
      </c>
      <c r="BL175" t="s">
        <v>3410</v>
      </c>
      <c r="BM175" t="s">
        <v>3411</v>
      </c>
      <c r="BN175" t="s">
        <v>74</v>
      </c>
      <c r="BO175" t="s">
        <v>74</v>
      </c>
      <c r="BP175" t="s">
        <v>74</v>
      </c>
      <c r="BQ175" t="s">
        <v>74</v>
      </c>
      <c r="BR175" t="s">
        <v>103</v>
      </c>
      <c r="BS175" t="s">
        <v>3412</v>
      </c>
      <c r="BT175" t="str">
        <f>HYPERLINK("https%3A%2F%2Fwww.webofscience.com%2Fwos%2Fwoscc%2Ffull-record%2FWOS:A1995RQ78600009","View Full Record in Web of Science")</f>
        <v>View Full Record in Web of Science</v>
      </c>
    </row>
    <row r="176" spans="1:72" x14ac:dyDescent="0.25">
      <c r="A176" t="s">
        <v>72</v>
      </c>
      <c r="B176" t="s">
        <v>3413</v>
      </c>
      <c r="C176" t="s">
        <v>74</v>
      </c>
      <c r="D176" t="s">
        <v>74</v>
      </c>
      <c r="E176" t="s">
        <v>74</v>
      </c>
      <c r="F176" t="s">
        <v>3413</v>
      </c>
      <c r="G176" t="s">
        <v>74</v>
      </c>
      <c r="H176" t="s">
        <v>74</v>
      </c>
      <c r="I176" t="s">
        <v>3414</v>
      </c>
      <c r="J176" t="s">
        <v>3415</v>
      </c>
      <c r="K176" t="s">
        <v>74</v>
      </c>
      <c r="L176" t="s">
        <v>74</v>
      </c>
      <c r="M176" t="s">
        <v>3416</v>
      </c>
      <c r="N176" t="s">
        <v>79</v>
      </c>
      <c r="O176" t="s">
        <v>74</v>
      </c>
      <c r="P176" t="s">
        <v>74</v>
      </c>
      <c r="Q176" t="s">
        <v>74</v>
      </c>
      <c r="R176" t="s">
        <v>74</v>
      </c>
      <c r="S176" t="s">
        <v>74</v>
      </c>
      <c r="T176" t="s">
        <v>3417</v>
      </c>
      <c r="U176" t="s">
        <v>74</v>
      </c>
      <c r="V176" t="s">
        <v>3418</v>
      </c>
      <c r="W176" t="s">
        <v>74</v>
      </c>
      <c r="X176" t="s">
        <v>74</v>
      </c>
      <c r="Y176" t="s">
        <v>3419</v>
      </c>
      <c r="Z176" t="s">
        <v>74</v>
      </c>
      <c r="AA176" t="s">
        <v>74</v>
      </c>
      <c r="AB176" t="s">
        <v>74</v>
      </c>
      <c r="AC176" t="s">
        <v>74</v>
      </c>
      <c r="AD176" t="s">
        <v>74</v>
      </c>
      <c r="AE176" t="s">
        <v>74</v>
      </c>
      <c r="AF176" t="s">
        <v>74</v>
      </c>
      <c r="AG176">
        <v>4</v>
      </c>
      <c r="AH176">
        <v>2</v>
      </c>
      <c r="AI176">
        <v>2</v>
      </c>
      <c r="AJ176">
        <v>1</v>
      </c>
      <c r="AK176">
        <v>14</v>
      </c>
      <c r="AL176" t="s">
        <v>3420</v>
      </c>
      <c r="AM176" t="s">
        <v>3373</v>
      </c>
      <c r="AN176" t="s">
        <v>3421</v>
      </c>
      <c r="AO176" t="s">
        <v>3422</v>
      </c>
      <c r="AP176" t="s">
        <v>74</v>
      </c>
      <c r="AQ176" t="s">
        <v>74</v>
      </c>
      <c r="AR176" t="s">
        <v>3415</v>
      </c>
      <c r="AS176" t="s">
        <v>3423</v>
      </c>
      <c r="AT176" t="s">
        <v>74</v>
      </c>
      <c r="AU176">
        <v>1994</v>
      </c>
      <c r="AV176">
        <v>26</v>
      </c>
      <c r="AW176" t="s">
        <v>1252</v>
      </c>
      <c r="AX176" t="s">
        <v>74</v>
      </c>
      <c r="AY176" t="s">
        <v>74</v>
      </c>
      <c r="AZ176" t="s">
        <v>74</v>
      </c>
      <c r="BA176" t="s">
        <v>74</v>
      </c>
      <c r="BB176">
        <v>479</v>
      </c>
      <c r="BC176" t="s">
        <v>1479</v>
      </c>
      <c r="BD176" t="s">
        <v>74</v>
      </c>
      <c r="BE176" t="s">
        <v>74</v>
      </c>
      <c r="BF176" t="s">
        <v>74</v>
      </c>
      <c r="BG176" t="s">
        <v>74</v>
      </c>
      <c r="BH176" t="s">
        <v>74</v>
      </c>
      <c r="BI176">
        <v>0</v>
      </c>
      <c r="BJ176" t="s">
        <v>1255</v>
      </c>
      <c r="BK176" t="s">
        <v>100</v>
      </c>
      <c r="BL176" t="s">
        <v>1255</v>
      </c>
      <c r="BM176" t="s">
        <v>3424</v>
      </c>
      <c r="BN176" t="s">
        <v>74</v>
      </c>
      <c r="BO176" t="s">
        <v>74</v>
      </c>
      <c r="BP176" t="s">
        <v>74</v>
      </c>
      <c r="BQ176" t="s">
        <v>74</v>
      </c>
      <c r="BR176" t="s">
        <v>103</v>
      </c>
      <c r="BS176" t="s">
        <v>3425</v>
      </c>
      <c r="BT176"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2023-10-25T14:37:19Z</dcterms:created>
  <dcterms:modified xsi:type="dcterms:W3CDTF">2023-10-25T14:37:19Z</dcterms:modified>
</cp:coreProperties>
</file>